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50" windowHeight="9345" firstSheet="3" activeTab="6"/>
  </bookViews>
  <sheets>
    <sheet name="مقدمة" sheetId="1" r:id="rId1"/>
    <sheet name="يناير" sheetId="2" r:id="rId2"/>
    <sheet name="فبراير" sheetId="3" r:id="rId3"/>
    <sheet name="دفتر الأستاذ العام" sheetId="4" r:id="rId4"/>
    <sheet name="ميزان المراجعة" sheetId="5" r:id="rId5"/>
    <sheet name="قائمة الدخل" sheetId="6" r:id="rId6"/>
    <sheet name="الميزانية" sheetId="7" r:id="rId7"/>
    <sheet name="قائمه التدفقات النقديه" sheetId="10" r:id="rId8"/>
    <sheet name="قائمه ارباح وخسائر" sheetId="9" r:id="rId9"/>
  </sheets>
  <calcPr calcId="124519"/>
</workbook>
</file>

<file path=xl/calcChain.xml><?xml version="1.0" encoding="utf-8"?>
<calcChain xmlns="http://schemas.openxmlformats.org/spreadsheetml/2006/main">
  <c r="G5" i="7"/>
  <c r="F25" i="2"/>
  <c r="F5" i="4" s="1"/>
  <c r="O25" i="2"/>
  <c r="O5" i="4" s="1"/>
  <c r="H25" i="3"/>
  <c r="H6" i="4" s="1"/>
  <c r="I25" i="3"/>
  <c r="I6" i="4" s="1"/>
  <c r="J25" i="3"/>
  <c r="J6" i="4"/>
  <c r="K25" i="3"/>
  <c r="K6" i="4"/>
  <c r="L25" i="3"/>
  <c r="L6" i="4" s="1"/>
  <c r="M25" i="3"/>
  <c r="M6" i="4" s="1"/>
  <c r="N25" i="3"/>
  <c r="N6" i="4"/>
  <c r="O25" i="3"/>
  <c r="O6" i="4"/>
  <c r="P25" i="3"/>
  <c r="P6" i="4"/>
  <c r="Q25" i="3"/>
  <c r="Q6" i="4" s="1"/>
  <c r="R25" i="3"/>
  <c r="R6" i="4"/>
  <c r="S25" i="3"/>
  <c r="S6" i="4"/>
  <c r="T25" i="3"/>
  <c r="T6" i="4" s="1"/>
  <c r="U25" i="3"/>
  <c r="U6" i="4" s="1"/>
  <c r="V25" i="3"/>
  <c r="V6" i="4"/>
  <c r="W25" i="3"/>
  <c r="W6" i="4"/>
  <c r="X25" i="3"/>
  <c r="X6" i="4" s="1"/>
  <c r="Y25" i="3"/>
  <c r="Y6" i="4" s="1"/>
  <c r="Z25" i="3"/>
  <c r="Z6" i="4"/>
  <c r="AA25" i="3"/>
  <c r="AA6" i="4"/>
  <c r="AB25" i="3"/>
  <c r="AB6" i="4" s="1"/>
  <c r="AC25" i="3"/>
  <c r="AC6" i="4" s="1"/>
  <c r="G25" i="3"/>
  <c r="G6" i="4" s="1"/>
  <c r="AK25" i="3"/>
  <c r="AK6" i="4" s="1"/>
  <c r="AL25" i="3"/>
  <c r="AL6" i="4" s="1"/>
  <c r="AM25" i="3"/>
  <c r="AM6" i="4" s="1"/>
  <c r="AN25" i="3"/>
  <c r="AN6" i="4" s="1"/>
  <c r="AP25" i="3"/>
  <c r="AP6" i="4" s="1"/>
  <c r="AD25" i="3"/>
  <c r="AD6" i="4" s="1"/>
  <c r="AE25" i="3"/>
  <c r="AE6" i="4" s="1"/>
  <c r="AF25" i="3"/>
  <c r="AF6" i="4" s="1"/>
  <c r="AG25" i="3"/>
  <c r="AG6" i="4" s="1"/>
  <c r="AH25" i="3"/>
  <c r="AH6" i="4" s="1"/>
  <c r="AI25" i="3"/>
  <c r="AI6" i="4" s="1"/>
  <c r="AJ25" i="3"/>
  <c r="AJ6" i="4" s="1"/>
  <c r="AO25" i="3"/>
  <c r="AO6" i="4" s="1"/>
  <c r="D19" i="3"/>
  <c r="D9"/>
  <c r="D10"/>
  <c r="D11"/>
  <c r="D12"/>
  <c r="D13"/>
  <c r="D14"/>
  <c r="D15"/>
  <c r="D16"/>
  <c r="D17"/>
  <c r="D18"/>
  <c r="D21"/>
  <c r="D22"/>
  <c r="D23"/>
  <c r="D24"/>
  <c r="E9"/>
  <c r="E10"/>
  <c r="E11"/>
  <c r="E12"/>
  <c r="E13"/>
  <c r="E14"/>
  <c r="E15"/>
  <c r="E16"/>
  <c r="E17"/>
  <c r="E18"/>
  <c r="E19"/>
  <c r="E21"/>
  <c r="E22"/>
  <c r="E23"/>
  <c r="E5"/>
  <c r="E6"/>
  <c r="E7"/>
  <c r="E8"/>
  <c r="F25"/>
  <c r="F6" i="4" s="1"/>
  <c r="J25" i="2"/>
  <c r="J5" i="4"/>
  <c r="J25" s="1"/>
  <c r="F8" i="5" s="1"/>
  <c r="K25" i="2"/>
  <c r="K5" i="4" s="1"/>
  <c r="K25" s="1"/>
  <c r="G8" i="5" s="1"/>
  <c r="J8" s="1"/>
  <c r="D4" i="3"/>
  <c r="D5"/>
  <c r="D6"/>
  <c r="D25" s="1"/>
  <c r="D7"/>
  <c r="D8"/>
  <c r="E4" i="4"/>
  <c r="D4"/>
  <c r="E23" i="2"/>
  <c r="E24"/>
  <c r="E17"/>
  <c r="G25"/>
  <c r="G5" i="4" s="1"/>
  <c r="H25" i="2"/>
  <c r="H5" i="4" s="1"/>
  <c r="H25" s="1"/>
  <c r="F7" i="5" s="1"/>
  <c r="I7" s="1"/>
  <c r="G8" i="6" s="1"/>
  <c r="I25" i="2"/>
  <c r="I5" i="4" s="1"/>
  <c r="I25" s="1"/>
  <c r="G7" i="5" s="1"/>
  <c r="L25" i="2"/>
  <c r="L5" i="4" s="1"/>
  <c r="L25" s="1"/>
  <c r="F9" i="5" s="1"/>
  <c r="I9" s="1"/>
  <c r="G7" i="7" s="1"/>
  <c r="M25" i="2"/>
  <c r="M5" i="4" s="1"/>
  <c r="M25" s="1"/>
  <c r="G9" i="5" s="1"/>
  <c r="N25" i="2"/>
  <c r="N5" i="4" s="1"/>
  <c r="N25" s="1"/>
  <c r="F10" i="5" s="1"/>
  <c r="P25" i="2"/>
  <c r="P5" i="4" s="1"/>
  <c r="P25" s="1"/>
  <c r="F11" i="5" s="1"/>
  <c r="Q25" i="2"/>
  <c r="Q5" i="4" s="1"/>
  <c r="Q25" s="1"/>
  <c r="G11" i="5" s="1"/>
  <c r="J11" s="1"/>
  <c r="R25" i="2"/>
  <c r="R5" i="4" s="1"/>
  <c r="R25" s="1"/>
  <c r="F12" i="5" s="1"/>
  <c r="S25" i="2"/>
  <c r="S5" i="4" s="1"/>
  <c r="S25" s="1"/>
  <c r="G12" i="5" s="1"/>
  <c r="J12" s="1"/>
  <c r="F22" i="7" s="1"/>
  <c r="T25" i="2"/>
  <c r="T5" i="4" s="1"/>
  <c r="T25" s="1"/>
  <c r="F13" i="5" s="1"/>
  <c r="U25" i="2"/>
  <c r="U5" i="4" s="1"/>
  <c r="U25" s="1"/>
  <c r="G13" i="5" s="1"/>
  <c r="J13" s="1"/>
  <c r="F23" i="7" s="1"/>
  <c r="V25" i="2"/>
  <c r="V5" i="4" s="1"/>
  <c r="V25" s="1"/>
  <c r="F14" i="5" s="1"/>
  <c r="W25" i="2"/>
  <c r="W5" i="4" s="1"/>
  <c r="W25" s="1"/>
  <c r="G14" i="5" s="1"/>
  <c r="J14" s="1"/>
  <c r="G26" i="7" s="1"/>
  <c r="D26" s="1"/>
  <c r="X25" i="2"/>
  <c r="X5" i="4" s="1"/>
  <c r="X25" s="1"/>
  <c r="F15" i="5" s="1"/>
  <c r="Y25" i="2"/>
  <c r="Y5" i="4" s="1"/>
  <c r="Y25" s="1"/>
  <c r="G15" i="5" s="1"/>
  <c r="J15" s="1"/>
  <c r="G12" i="7" s="1"/>
  <c r="Z25" i="2"/>
  <c r="Z5" i="4" s="1"/>
  <c r="Z25" s="1"/>
  <c r="F16" i="5" s="1"/>
  <c r="AA25" i="2"/>
  <c r="AA5" i="4" s="1"/>
  <c r="AA25" s="1"/>
  <c r="G16" i="5" s="1"/>
  <c r="J16" s="1"/>
  <c r="G13" i="7" s="1"/>
  <c r="AB25" i="2"/>
  <c r="AB5" i="4" s="1"/>
  <c r="AB25" s="1"/>
  <c r="F17" i="5" s="1"/>
  <c r="AC25" i="2"/>
  <c r="AC5" i="4" s="1"/>
  <c r="AC25" s="1"/>
  <c r="G17" i="5" s="1"/>
  <c r="J17" s="1"/>
  <c r="G14" i="7" s="1"/>
  <c r="AD25" i="2"/>
  <c r="AD5" i="4" s="1"/>
  <c r="AE25" i="2"/>
  <c r="AE5" i="4" s="1"/>
  <c r="AE25" s="1"/>
  <c r="F19" i="5" s="1"/>
  <c r="AF25" i="2"/>
  <c r="AF5" i="4" s="1"/>
  <c r="AG25" i="2"/>
  <c r="AG5" i="4" s="1"/>
  <c r="AG25" s="1"/>
  <c r="F21" i="5" s="1"/>
  <c r="AH25" i="2"/>
  <c r="AH5" i="4" s="1"/>
  <c r="AI25" i="2"/>
  <c r="AI5" i="4" s="1"/>
  <c r="AI25" s="1"/>
  <c r="F23" i="5" s="1"/>
  <c r="AJ25" i="2"/>
  <c r="AJ5" i="4" s="1"/>
  <c r="AK25" i="2"/>
  <c r="AK5" i="4" s="1"/>
  <c r="AK25" s="1"/>
  <c r="G25" i="5" s="1"/>
  <c r="J25" s="1"/>
  <c r="G4" i="6" s="1"/>
  <c r="AL25" i="2"/>
  <c r="AL5" i="4" s="1"/>
  <c r="AL25" s="1"/>
  <c r="G26" i="5" s="1"/>
  <c r="J26" s="1"/>
  <c r="G12" i="6" s="1"/>
  <c r="AM25" i="2"/>
  <c r="AM5" i="4" s="1"/>
  <c r="AM25" s="1"/>
  <c r="G27" i="5" s="1"/>
  <c r="J27" s="1"/>
  <c r="G17" i="6" s="1"/>
  <c r="AN25" i="2"/>
  <c r="AN5" i="4" s="1"/>
  <c r="AN25" s="1"/>
  <c r="G28" i="5" s="1"/>
  <c r="J28" s="1"/>
  <c r="G18" i="6" s="1"/>
  <c r="AO25" i="2"/>
  <c r="AO5" i="4" s="1"/>
  <c r="AO25" s="1"/>
  <c r="AP25" i="2"/>
  <c r="AP5" i="4" s="1"/>
  <c r="AP25" s="1"/>
  <c r="D23" i="2"/>
  <c r="D24"/>
  <c r="D17"/>
  <c r="D18"/>
  <c r="E18"/>
  <c r="D19"/>
  <c r="E19"/>
  <c r="D20"/>
  <c r="E20"/>
  <c r="D21"/>
  <c r="E21"/>
  <c r="D22"/>
  <c r="E22"/>
  <c r="E6"/>
  <c r="E7"/>
  <c r="E8"/>
  <c r="E9"/>
  <c r="E10"/>
  <c r="E11"/>
  <c r="E12"/>
  <c r="E13"/>
  <c r="E14"/>
  <c r="E15"/>
  <c r="E16"/>
  <c r="D6"/>
  <c r="D7"/>
  <c r="D8"/>
  <c r="D9"/>
  <c r="D10"/>
  <c r="D11"/>
  <c r="D12"/>
  <c r="D13"/>
  <c r="D14"/>
  <c r="D15"/>
  <c r="D16"/>
  <c r="D5"/>
  <c r="E5"/>
  <c r="E4" i="3"/>
  <c r="E25" s="1"/>
  <c r="E4" i="2"/>
  <c r="E25" s="1"/>
  <c r="D4"/>
  <c r="D25" s="1"/>
  <c r="O25" i="4" l="1"/>
  <c r="G10" i="5" s="1"/>
  <c r="I10" s="1"/>
  <c r="G8" i="7" s="1"/>
  <c r="J21" i="5"/>
  <c r="I21"/>
  <c r="G20" i="6" s="1"/>
  <c r="J19" i="5"/>
  <c r="I19"/>
  <c r="G5" i="6" s="1"/>
  <c r="F6" s="1"/>
  <c r="E6" i="4"/>
  <c r="J10" i="5"/>
  <c r="J23"/>
  <c r="I23"/>
  <c r="G21" i="6" s="1"/>
  <c r="G25" i="4"/>
  <c r="G6" i="5" s="1"/>
  <c r="E5" i="4"/>
  <c r="E25" s="1"/>
  <c r="F25"/>
  <c r="F6" i="5" s="1"/>
  <c r="D5" i="4"/>
  <c r="AJ25"/>
  <c r="F24" i="5" s="1"/>
  <c r="AH25" i="4"/>
  <c r="F22" i="5" s="1"/>
  <c r="AF25" i="4"/>
  <c r="F20" i="5" s="1"/>
  <c r="AD25" i="4"/>
  <c r="F18" i="5" s="1"/>
  <c r="I17"/>
  <c r="I16"/>
  <c r="I15"/>
  <c r="I14"/>
  <c r="I13"/>
  <c r="I12"/>
  <c r="I11"/>
  <c r="G9" i="7" s="1"/>
  <c r="J9" i="5"/>
  <c r="J7"/>
  <c r="I8"/>
  <c r="G6" i="7" s="1"/>
  <c r="D6" i="4"/>
  <c r="E10" i="7" l="1"/>
  <c r="D25" i="4"/>
  <c r="I18" i="5"/>
  <c r="G9" i="6" s="1"/>
  <c r="J18" i="5"/>
  <c r="I22"/>
  <c r="G11" i="6" s="1"/>
  <c r="J22" i="5"/>
  <c r="I6"/>
  <c r="F32"/>
  <c r="J6"/>
  <c r="G32"/>
  <c r="I20"/>
  <c r="G10" i="6" s="1"/>
  <c r="J20" i="5"/>
  <c r="I24"/>
  <c r="G22" i="6" s="1"/>
  <c r="J24" i="5"/>
  <c r="I32" l="1"/>
  <c r="E3" i="7"/>
  <c r="E29" s="1"/>
  <c r="J32" i="5"/>
  <c r="F14" i="6"/>
  <c r="F15" s="1"/>
  <c r="F23" s="1"/>
  <c r="F24" l="1"/>
  <c r="G15" i="7" s="1"/>
  <c r="D16" s="1"/>
  <c r="I17" l="1"/>
  <c r="I18" s="1"/>
  <c r="F25" i="6"/>
  <c r="F24" i="7" s="1"/>
  <c r="G25" s="1"/>
  <c r="I27" l="1"/>
  <c r="D25"/>
  <c r="D29" s="1"/>
</calcChain>
</file>

<file path=xl/comments1.xml><?xml version="1.0" encoding="utf-8"?>
<comments xmlns="http://schemas.openxmlformats.org/spreadsheetml/2006/main">
  <authors>
    <author>محمود</author>
  </authors>
  <commentList>
    <comment ref="H13" authorId="0">
      <text>
        <r>
          <rPr>
            <b/>
            <sz val="8"/>
            <color indexed="81"/>
            <rFont val="Tahoma"/>
            <family val="2"/>
          </rPr>
          <t>محمود:</t>
        </r>
        <r>
          <rPr>
            <sz val="8"/>
            <color indexed="81"/>
            <rFont val="Tahoma"/>
            <family val="2"/>
          </rPr>
          <t xml:space="preserve">
يتم أيجاده عن طريق الجرد</t>
        </r>
      </text>
    </comment>
  </commentList>
</comments>
</file>

<file path=xl/sharedStrings.xml><?xml version="1.0" encoding="utf-8"?>
<sst xmlns="http://schemas.openxmlformats.org/spreadsheetml/2006/main" count="339" uniqueCount="126">
  <si>
    <t>التاريخ</t>
  </si>
  <si>
    <t>رقم القيد</t>
  </si>
  <si>
    <t>البيـــــــــــــــــــــــان</t>
  </si>
  <si>
    <t>شراء بضاعة 1000 وحدة نقدى وبالآجل</t>
  </si>
  <si>
    <t>رد بضاعة100وحدة للمورد</t>
  </si>
  <si>
    <t>سداد باقى مستحقات المورد</t>
  </si>
  <si>
    <t>بيع 1000 وحدة وخصم أ.ت.ص</t>
  </si>
  <si>
    <t>رد العميل 100 وحدة</t>
  </si>
  <si>
    <t>تحصيل مستحقات الشركة طرف العميل</t>
  </si>
  <si>
    <t>صيانة أصل مستأجر تمويليا</t>
  </si>
  <si>
    <t>بيع أوراق مالية</t>
  </si>
  <si>
    <t>إثبات العهدة</t>
  </si>
  <si>
    <t>رد بضاعة من العهدة</t>
  </si>
  <si>
    <t>توريد النقدية للخزينة</t>
  </si>
  <si>
    <t xml:space="preserve">تكوين مخصص للديون </t>
  </si>
  <si>
    <t>أثبات العجز وتحميله على أمين المخزن</t>
  </si>
  <si>
    <t>دائن</t>
  </si>
  <si>
    <t>أصول ثابتة</t>
  </si>
  <si>
    <t>المخزون</t>
  </si>
  <si>
    <t>العملاء</t>
  </si>
  <si>
    <t>الخزينة</t>
  </si>
  <si>
    <t>البنك</t>
  </si>
  <si>
    <t>حس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ابات الأصول</t>
  </si>
  <si>
    <t>الأجمــــــــــــالى</t>
  </si>
  <si>
    <t>رأس المال</t>
  </si>
  <si>
    <t>الأحتياطيات</t>
  </si>
  <si>
    <t>القروض</t>
  </si>
  <si>
    <t>المخصصات</t>
  </si>
  <si>
    <t>الموردين</t>
  </si>
  <si>
    <t>الارصدة الدائنة</t>
  </si>
  <si>
    <t>المشتريات</t>
  </si>
  <si>
    <t>مردودات المبيعات</t>
  </si>
  <si>
    <t>مصروفات المشتريات</t>
  </si>
  <si>
    <t>مصروفات عمومية</t>
  </si>
  <si>
    <t>مصروفات المبيعات</t>
  </si>
  <si>
    <t>الأهــــــلاك</t>
  </si>
  <si>
    <t>مخصصات بخلاف الاهلاك</t>
  </si>
  <si>
    <t xml:space="preserve">المبيعات </t>
  </si>
  <si>
    <t>مردودات المشتريات</t>
  </si>
  <si>
    <t>أيرادات أخرى</t>
  </si>
  <si>
    <t>أرباح رأسمالية</t>
  </si>
  <si>
    <t>جـــــــــــــــارى الشريك</t>
  </si>
  <si>
    <t>حســــــــــــــــــــــــــــــــــــــــــــــــــابات المصــــــــــــــــــــــروفات</t>
  </si>
  <si>
    <t>حســـــــــــــــــــــــابات الأيــــــرادات</t>
  </si>
  <si>
    <t xml:space="preserve"> </t>
  </si>
  <si>
    <t>حســــــــــــــــــــــــــــــــــــــــــــــــــــــــــــــــــــــــابات الخصـــــــــــــــــــــــــــــــــوم وحقوق الملكيـــــــــــــــــــــــــة</t>
  </si>
  <si>
    <t>الارصدة المد ينة</t>
  </si>
  <si>
    <t xml:space="preserve">مد ين </t>
  </si>
  <si>
    <t>مدين</t>
  </si>
  <si>
    <t>إعدام دين بدون مخصص</t>
  </si>
  <si>
    <t>إعدام دين بمخصص جزئى</t>
  </si>
  <si>
    <t>إعدام دين بمخصص كامل</t>
  </si>
  <si>
    <t>شراء ألة نقدا</t>
  </si>
  <si>
    <t>مصادرة تأمين أحد الموردين</t>
  </si>
  <si>
    <t>سداد نقل خامات</t>
  </si>
  <si>
    <t>سداد عمولة وكلاء الشراء</t>
  </si>
  <si>
    <t>بيع مخلفات إنتاج</t>
  </si>
  <si>
    <t>إثبات الحصول على قرض</t>
  </si>
  <si>
    <t>شراء أصل مؤهل</t>
  </si>
  <si>
    <t>سداد عمولة وكلاء البيع</t>
  </si>
  <si>
    <t>صرف عهدة مالية</t>
  </si>
  <si>
    <t>سداد رسوم جمركية</t>
  </si>
  <si>
    <t>بيع أصل مهلك دفتريا</t>
  </si>
  <si>
    <t>إثبات بيع أصل بربح</t>
  </si>
  <si>
    <t>بيع أصل بخسارة</t>
  </si>
  <si>
    <t>إثبات عجز العهدة</t>
  </si>
  <si>
    <t>سداد المرتبات</t>
  </si>
  <si>
    <t>إثبات زيادة الخزينة</t>
  </si>
  <si>
    <t>البيــــــــــــــان</t>
  </si>
  <si>
    <t>إثبات أهلاك الاصل</t>
  </si>
  <si>
    <t>القيــــــــــــــــد الافتتاحى</t>
  </si>
  <si>
    <t>قيـــــــــــــــد شهر يناير</t>
  </si>
  <si>
    <t xml:space="preserve"> قيـــــــــــــــد شهر فبراير</t>
  </si>
  <si>
    <t xml:space="preserve">ميـــــــــــــــــــــــــــــزان المراجعة </t>
  </si>
  <si>
    <t>الأرصـــــــــــدة</t>
  </si>
  <si>
    <t>المجاميــــــــــع</t>
  </si>
  <si>
    <t>أسم الحساب</t>
  </si>
  <si>
    <t xml:space="preserve">مدين </t>
  </si>
  <si>
    <t>شراءالالات</t>
  </si>
  <si>
    <t>قائمـــــــــــــة الدخل عن السنة المنتهية فى  31 ديسمبر 2006</t>
  </si>
  <si>
    <t>جزئـــــــــى</t>
  </si>
  <si>
    <t>كلــــــــــــــى</t>
  </si>
  <si>
    <t>البيان</t>
  </si>
  <si>
    <t>صافى المبيعات(تكلفة البضاعة المباعة)</t>
  </si>
  <si>
    <t>المبيعــــــــــــات</t>
  </si>
  <si>
    <t>مردودات المبيعـــــــــات</t>
  </si>
  <si>
    <t>يخصم تكلفة المبيعات</t>
  </si>
  <si>
    <t>مخزون أول المدة</t>
  </si>
  <si>
    <t>المشتريــــــــــــــــــــــــات</t>
  </si>
  <si>
    <t>مصروفات المشتريــــــــــــــــــات</t>
  </si>
  <si>
    <t>مصروفــــــــــــــــــات المبيعات</t>
  </si>
  <si>
    <t>ـــ  مردودات المشتريات</t>
  </si>
  <si>
    <t xml:space="preserve">ـــ  مخزون أخر المدة   </t>
  </si>
  <si>
    <t>جــــــــــــرد</t>
  </si>
  <si>
    <t>تكلــــفة البضاعة المباعة</t>
  </si>
  <si>
    <t>مجمل الربح</t>
  </si>
  <si>
    <t>يضـــــــــــــــــــــــــــــــاف</t>
  </si>
  <si>
    <t>إيرادات أخرى</t>
  </si>
  <si>
    <t>يخصــــــــــــــــــــــــــــم</t>
  </si>
  <si>
    <t>الأهــــــــــــــــــــلاك</t>
  </si>
  <si>
    <t>مخصصات بخلاف الآهلاك</t>
  </si>
  <si>
    <t>صافــــــــــى الربح قبل الضرائب</t>
  </si>
  <si>
    <t>ـــ  الضرائـــــــــب 20%</t>
  </si>
  <si>
    <t>صافى الربح بعد الضرائب</t>
  </si>
  <si>
    <t>كلـــــــى</t>
  </si>
  <si>
    <t>جزئــــــى</t>
  </si>
  <si>
    <t>فرعـــــــى</t>
  </si>
  <si>
    <t>البيــــــــــــــــــــــــــــــان</t>
  </si>
  <si>
    <t>أصول متداولة</t>
  </si>
  <si>
    <t>الارصدة المدينة</t>
  </si>
  <si>
    <t>البنـــــــــــــــك</t>
  </si>
  <si>
    <r>
      <t xml:space="preserve">جملة الاصول المتداولة    </t>
    </r>
    <r>
      <rPr>
        <b/>
        <sz val="14"/>
        <rFont val="Arial"/>
        <family val="2"/>
      </rPr>
      <t>2</t>
    </r>
  </si>
  <si>
    <r>
      <t xml:space="preserve">أصول ثابتة             </t>
    </r>
    <r>
      <rPr>
        <b/>
        <sz val="14"/>
        <rFont val="Arial"/>
        <family val="2"/>
      </rPr>
      <t xml:space="preserve">1 </t>
    </r>
  </si>
  <si>
    <t>الخصوم المتدوالة</t>
  </si>
  <si>
    <t xml:space="preserve">المخصصات </t>
  </si>
  <si>
    <t>أرصدة دائنة</t>
  </si>
  <si>
    <t>الضرائــــــــــــــب</t>
  </si>
  <si>
    <r>
      <t xml:space="preserve">جملة الخصوم المتداولة    </t>
    </r>
    <r>
      <rPr>
        <b/>
        <sz val="14"/>
        <rFont val="Arial"/>
        <family val="2"/>
      </rPr>
      <t>3</t>
    </r>
  </si>
  <si>
    <r>
      <t xml:space="preserve">رأس المال العامل  </t>
    </r>
    <r>
      <rPr>
        <b/>
        <sz val="14"/>
        <rFont val="Arial"/>
        <family val="2"/>
      </rPr>
      <t xml:space="preserve">2-3 =4 </t>
    </r>
    <r>
      <rPr>
        <b/>
        <sz val="12"/>
        <rFont val="Arial"/>
        <family val="2"/>
      </rPr>
      <t xml:space="preserve">   </t>
    </r>
  </si>
  <si>
    <t xml:space="preserve">رأس المال المستثمر   1+4 </t>
  </si>
  <si>
    <t>ويتم تمويله من</t>
  </si>
  <si>
    <t>حقوق الملكية</t>
  </si>
  <si>
    <t>جمـــــــــــــــلة حقوق الملكية</t>
  </si>
  <si>
    <t>( القروض)  +</t>
  </si>
  <si>
    <t xml:space="preserve">رأس المال المستثمر   </t>
  </si>
  <si>
    <t>الميزانيــــــــــــــــــة العموميـــــــــة عن السنة المنتهية فى     31 / 12 / 2006</t>
  </si>
</sst>
</file>

<file path=xl/styles.xml><?xml version="1.0" encoding="utf-8"?>
<styleSheet xmlns="http://schemas.openxmlformats.org/spreadsheetml/2006/main">
  <numFmts count="1">
    <numFmt numFmtId="164" formatCode="[$-20B0000]d\ mmmm\ yyyy;@"/>
  </numFmts>
  <fonts count="14">
    <font>
      <b/>
      <sz val="12"/>
      <name val="Arial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4"/>
      <name val="Arial"/>
      <family val="2"/>
    </font>
    <font>
      <b/>
      <sz val="12"/>
      <color indexed="58"/>
      <name val="Arial"/>
      <family val="2"/>
    </font>
    <font>
      <b/>
      <sz val="14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horizontal="center" vertical="center"/>
    </xf>
  </cellStyleXfs>
  <cellXfs count="118">
    <xf numFmtId="0" fontId="0" fillId="0" borderId="0" xfId="0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0" fillId="0" borderId="0" xfId="0" applyBorder="1">
      <alignment horizontal="center" vertical="center"/>
    </xf>
    <xf numFmtId="0" fontId="0" fillId="0" borderId="34" xfId="0" applyBorder="1">
      <alignment horizontal="center" vertical="center"/>
    </xf>
    <xf numFmtId="0" fontId="0" fillId="0" borderId="35" xfId="0" applyBorder="1">
      <alignment horizontal="center" vertical="center"/>
    </xf>
    <xf numFmtId="0" fontId="0" fillId="0" borderId="36" xfId="0" applyBorder="1">
      <alignment horizontal="center" vertical="center"/>
    </xf>
    <xf numFmtId="0" fontId="0" fillId="0" borderId="37" xfId="0" applyBorder="1">
      <alignment horizontal="center" vertical="center"/>
    </xf>
    <xf numFmtId="0" fontId="9" fillId="0" borderId="37" xfId="0" applyFont="1" applyBorder="1">
      <alignment horizontal="center" vertical="center"/>
    </xf>
    <xf numFmtId="0" fontId="0" fillId="0" borderId="38" xfId="0" applyBorder="1">
      <alignment horizontal="center" vertical="center"/>
    </xf>
    <xf numFmtId="0" fontId="0" fillId="2" borderId="34" xfId="0" applyFill="1" applyBorder="1">
      <alignment horizontal="center" vertical="center"/>
    </xf>
    <xf numFmtId="0" fontId="0" fillId="0" borderId="0" xfId="0" applyBorder="1" applyAlignment="1">
      <alignment vertical="center"/>
    </xf>
    <xf numFmtId="0" fontId="0" fillId="4" borderId="39" xfId="0" applyFill="1" applyBorder="1">
      <alignment horizontal="center" vertical="center"/>
    </xf>
    <xf numFmtId="0" fontId="0" fillId="4" borderId="40" xfId="0" applyFill="1" applyBorder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>
      <alignment horizontal="center" vertical="center"/>
    </xf>
    <xf numFmtId="0" fontId="0" fillId="0" borderId="46" xfId="0" applyBorder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1" xfId="0" applyBorder="1">
      <alignment horizontal="center" vertical="center"/>
    </xf>
    <xf numFmtId="0" fontId="13" fillId="0" borderId="44" xfId="0" applyFont="1" applyBorder="1">
      <alignment horizontal="center" vertical="center"/>
    </xf>
    <xf numFmtId="0" fontId="13" fillId="0" borderId="45" xfId="0" applyFont="1" applyBorder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0" fillId="0" borderId="41" xfId="0" applyBorder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8" borderId="0" xfId="0" applyFill="1" applyBorder="1">
      <alignment horizontal="center" vertical="center"/>
    </xf>
    <xf numFmtId="0" fontId="1" fillId="0" borderId="41" xfId="0" applyFont="1" applyBorder="1">
      <alignment horizontal="center" vertical="center"/>
    </xf>
    <xf numFmtId="0" fontId="1" fillId="8" borderId="41" xfId="0" applyFont="1" applyFill="1" applyBorder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7" fillId="7" borderId="47" xfId="0" applyFont="1" applyFill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44" xfId="0" applyBorder="1">
      <alignment horizontal="center" vertical="center"/>
    </xf>
    <xf numFmtId="0" fontId="0" fillId="0" borderId="45" xfId="0" applyBorder="1">
      <alignment horizontal="center" vertical="center"/>
    </xf>
    <xf numFmtId="0" fontId="0" fillId="0" borderId="33" xfId="0" applyBorder="1">
      <alignment horizontal="center" vertical="center"/>
    </xf>
    <xf numFmtId="0" fontId="0" fillId="0" borderId="46" xfId="0" applyBorder="1">
      <alignment horizontal="center" vertical="center"/>
    </xf>
    <xf numFmtId="0" fontId="0" fillId="0" borderId="38" xfId="0" applyBorder="1">
      <alignment horizontal="center" vertical="center"/>
    </xf>
    <xf numFmtId="0" fontId="0" fillId="0" borderId="35" xfId="0" applyBorder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7" sqref="C6:C7"/>
    </sheetView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W30"/>
  <sheetViews>
    <sheetView rightToLeft="1" workbookViewId="0">
      <pane xSplit="3" ySplit="3" topLeftCell="M4" activePane="bottomRight" state="frozen"/>
      <selection pane="topRight" activeCell="D1" sqref="D1"/>
      <selection pane="bottomLeft" activeCell="A4" sqref="A4"/>
      <selection pane="bottomRight" activeCell="U25" sqref="U25"/>
    </sheetView>
  </sheetViews>
  <sheetFormatPr defaultRowHeight="15.75"/>
  <cols>
    <col min="1" max="1" width="8.88671875" style="1"/>
    <col min="2" max="2" width="5.33203125" style="1" customWidth="1"/>
    <col min="3" max="3" width="31.88671875" style="1" customWidth="1"/>
    <col min="4" max="35" width="8.88671875" style="1"/>
    <col min="36" max="36" width="12.77734375" style="1" customWidth="1"/>
    <col min="37" max="16384" width="8.88671875" style="1"/>
  </cols>
  <sheetData>
    <row r="1" spans="1:49" ht="13.5" customHeight="1">
      <c r="A1" s="86" t="s">
        <v>0</v>
      </c>
      <c r="B1" s="86" t="s">
        <v>1</v>
      </c>
      <c r="C1" s="89" t="s">
        <v>2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9" ht="29.25" customHeight="1">
      <c r="A2" s="86"/>
      <c r="B2" s="86"/>
      <c r="C2" s="89"/>
      <c r="D2" s="91"/>
      <c r="E2" s="91"/>
      <c r="F2" s="88" t="s">
        <v>17</v>
      </c>
      <c r="G2" s="88"/>
      <c r="H2" s="88" t="s">
        <v>18</v>
      </c>
      <c r="I2" s="88"/>
      <c r="J2" s="88" t="s">
        <v>19</v>
      </c>
      <c r="K2" s="88"/>
      <c r="L2" s="88" t="s">
        <v>46</v>
      </c>
      <c r="M2" s="88"/>
      <c r="N2" s="88" t="s">
        <v>20</v>
      </c>
      <c r="O2" s="88"/>
      <c r="P2" s="88" t="s">
        <v>21</v>
      </c>
      <c r="Q2" s="88"/>
      <c r="R2" s="88" t="s">
        <v>24</v>
      </c>
      <c r="S2" s="88"/>
      <c r="T2" s="88" t="s">
        <v>25</v>
      </c>
      <c r="U2" s="88"/>
      <c r="V2" s="88" t="s">
        <v>26</v>
      </c>
      <c r="W2" s="88"/>
      <c r="X2" s="88" t="s">
        <v>27</v>
      </c>
      <c r="Y2" s="88"/>
      <c r="Z2" s="88" t="s">
        <v>28</v>
      </c>
      <c r="AA2" s="88"/>
      <c r="AB2" s="88" t="s">
        <v>29</v>
      </c>
      <c r="AC2" s="88"/>
      <c r="AD2" s="2" t="s">
        <v>30</v>
      </c>
      <c r="AE2" s="2" t="s">
        <v>31</v>
      </c>
      <c r="AF2" s="2" t="s">
        <v>32</v>
      </c>
      <c r="AG2" s="2" t="s">
        <v>33</v>
      </c>
      <c r="AH2" s="7" t="s">
        <v>34</v>
      </c>
      <c r="AI2" s="7" t="s">
        <v>35</v>
      </c>
      <c r="AJ2" s="2" t="s">
        <v>36</v>
      </c>
      <c r="AK2" s="7" t="s">
        <v>37</v>
      </c>
      <c r="AL2" s="7" t="s">
        <v>38</v>
      </c>
      <c r="AM2" s="2" t="s">
        <v>39</v>
      </c>
      <c r="AN2" s="2" t="s">
        <v>40</v>
      </c>
      <c r="AO2" s="96" t="s">
        <v>41</v>
      </c>
      <c r="AP2" s="96"/>
      <c r="AQ2" s="5"/>
      <c r="AR2" s="5"/>
      <c r="AS2" s="5"/>
      <c r="AT2" s="5"/>
      <c r="AU2" s="5"/>
      <c r="AV2" s="5"/>
      <c r="AW2" s="5"/>
    </row>
    <row r="3" spans="1:49" ht="16.5" thickBot="1">
      <c r="A3" s="87"/>
      <c r="B3" s="87"/>
      <c r="C3" s="90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  <c r="AQ3" s="5"/>
      <c r="AR3" s="5"/>
      <c r="AS3" s="5"/>
      <c r="AT3" s="5"/>
      <c r="AU3" s="5"/>
      <c r="AV3" s="5"/>
      <c r="AW3" s="5"/>
    </row>
    <row r="4" spans="1:49" ht="16.5" thickTop="1">
      <c r="A4" s="8"/>
      <c r="B4" s="13">
        <v>1</v>
      </c>
      <c r="C4" s="13" t="s">
        <v>3</v>
      </c>
      <c r="D4" s="13">
        <f>SUMIF($F$3:$AP$3,"مدين",F4:AP4)</f>
        <v>33000</v>
      </c>
      <c r="E4" s="13">
        <f>SUMIF($F$3:$AP$3,"دائن",F4:AP4)</f>
        <v>33000</v>
      </c>
      <c r="F4" s="11"/>
      <c r="G4" s="14"/>
      <c r="H4" s="13"/>
      <c r="I4" s="13"/>
      <c r="J4" s="13"/>
      <c r="K4" s="13"/>
      <c r="M4" s="13"/>
      <c r="N4" s="13"/>
      <c r="O4" s="1">
        <v>10000</v>
      </c>
      <c r="P4" s="13"/>
      <c r="Q4" s="13"/>
      <c r="S4" s="13"/>
      <c r="U4" s="13"/>
      <c r="W4" s="13"/>
      <c r="Y4" s="13"/>
      <c r="AA4" s="13">
        <v>23000</v>
      </c>
      <c r="AB4" s="1">
        <v>3000</v>
      </c>
      <c r="AC4" s="13"/>
      <c r="AD4" s="1">
        <v>30000</v>
      </c>
      <c r="AE4" s="13"/>
      <c r="AG4" s="13"/>
      <c r="AH4" s="11"/>
      <c r="AI4" s="13"/>
      <c r="AJ4" s="13"/>
      <c r="AK4" s="11"/>
      <c r="AL4" s="11"/>
      <c r="AM4" s="11"/>
      <c r="AO4" s="13"/>
      <c r="AP4" s="11"/>
    </row>
    <row r="5" spans="1:49">
      <c r="A5" s="8"/>
      <c r="B5" s="4">
        <v>2</v>
      </c>
      <c r="C5" s="4" t="s">
        <v>4</v>
      </c>
      <c r="D5" s="12">
        <f t="shared" ref="D5:D16" si="0">SUMIF($F$3:$AP$3,"مدين",F5:AP5)</f>
        <v>3300</v>
      </c>
      <c r="E5" s="4">
        <f t="shared" ref="E5:E16" si="1">SUMIF($F$3:$AP$3,"دائن",F5:AP5)</f>
        <v>3300</v>
      </c>
      <c r="F5" s="3"/>
      <c r="G5" s="8"/>
      <c r="H5" s="4"/>
      <c r="I5" s="4"/>
      <c r="J5" s="4"/>
      <c r="K5" s="4"/>
      <c r="M5" s="4"/>
      <c r="N5" s="4"/>
      <c r="P5" s="4"/>
      <c r="Q5" s="4"/>
      <c r="S5" s="4"/>
      <c r="U5" s="4"/>
      <c r="W5" s="4"/>
      <c r="Y5" s="4"/>
      <c r="Z5" s="1">
        <v>3300</v>
      </c>
      <c r="AA5" s="4"/>
      <c r="AC5" s="4">
        <v>300</v>
      </c>
      <c r="AD5" s="4"/>
      <c r="AE5" s="4"/>
      <c r="AF5" s="4"/>
      <c r="AG5" s="4"/>
      <c r="AH5" s="4"/>
      <c r="AI5" s="8"/>
      <c r="AJ5" s="4"/>
      <c r="AK5" s="3"/>
      <c r="AL5" s="3">
        <v>3000</v>
      </c>
      <c r="AM5" s="3"/>
      <c r="AO5" s="4"/>
      <c r="AP5" s="3"/>
    </row>
    <row r="6" spans="1:49">
      <c r="A6" s="8"/>
      <c r="B6" s="4">
        <v>3</v>
      </c>
      <c r="C6" s="4" t="s">
        <v>5</v>
      </c>
      <c r="D6" s="4">
        <f t="shared" si="0"/>
        <v>19700</v>
      </c>
      <c r="E6" s="4">
        <f t="shared" si="1"/>
        <v>19700</v>
      </c>
      <c r="F6" s="3"/>
      <c r="G6" s="8"/>
      <c r="H6" s="4"/>
      <c r="I6" s="4"/>
      <c r="J6" s="4"/>
      <c r="K6" s="4"/>
      <c r="M6" s="4"/>
      <c r="N6" s="4"/>
      <c r="O6" s="1">
        <v>19067</v>
      </c>
      <c r="P6" s="4"/>
      <c r="Q6" s="4"/>
      <c r="S6" s="4"/>
      <c r="U6" s="4"/>
      <c r="W6" s="4"/>
      <c r="Y6" s="4"/>
      <c r="Z6" s="4">
        <v>19700</v>
      </c>
      <c r="AC6" s="4">
        <v>133</v>
      </c>
      <c r="AD6" s="8"/>
      <c r="AE6" s="4"/>
      <c r="AF6" s="8"/>
      <c r="AG6" s="4"/>
      <c r="AH6" s="4"/>
      <c r="AI6" s="8"/>
      <c r="AJ6" s="4"/>
      <c r="AK6" s="3"/>
      <c r="AL6" s="3"/>
      <c r="AM6" s="3">
        <v>500</v>
      </c>
      <c r="AO6" s="4"/>
      <c r="AP6" s="3"/>
    </row>
    <row r="7" spans="1:49">
      <c r="A7" s="8"/>
      <c r="B7" s="4">
        <v>4</v>
      </c>
      <c r="C7" s="4" t="s">
        <v>6</v>
      </c>
      <c r="D7" s="4">
        <f t="shared" si="0"/>
        <v>110000</v>
      </c>
      <c r="E7" s="4">
        <f t="shared" si="1"/>
        <v>110000</v>
      </c>
      <c r="F7" s="3"/>
      <c r="G7" s="8"/>
      <c r="H7" s="4"/>
      <c r="I7" s="4"/>
      <c r="J7" s="4">
        <v>40000</v>
      </c>
      <c r="K7" s="4"/>
      <c r="M7" s="4"/>
      <c r="N7" s="4">
        <v>69500</v>
      </c>
      <c r="P7" s="4"/>
      <c r="Q7" s="4"/>
      <c r="S7" s="4"/>
      <c r="U7" s="4"/>
      <c r="W7" s="4"/>
      <c r="Y7" s="4"/>
      <c r="AA7" s="4"/>
      <c r="AB7" s="1">
        <v>500</v>
      </c>
      <c r="AC7" s="4">
        <v>10000</v>
      </c>
      <c r="AD7" s="8"/>
      <c r="AE7" s="4"/>
      <c r="AF7" s="8"/>
      <c r="AG7" s="4"/>
      <c r="AH7" s="4"/>
      <c r="AI7" s="8"/>
      <c r="AJ7" s="4"/>
      <c r="AK7" s="3">
        <v>100000</v>
      </c>
      <c r="AL7" s="3"/>
      <c r="AM7" s="3"/>
      <c r="AO7" s="4"/>
      <c r="AP7" s="3"/>
    </row>
    <row r="8" spans="1:49">
      <c r="A8" s="8"/>
      <c r="B8" s="4">
        <v>5</v>
      </c>
      <c r="C8" s="4" t="s">
        <v>7</v>
      </c>
      <c r="D8" s="4">
        <f t="shared" si="0"/>
        <v>11000</v>
      </c>
      <c r="E8" s="4">
        <f t="shared" si="1"/>
        <v>11000</v>
      </c>
      <c r="F8" s="3"/>
      <c r="G8" s="8"/>
      <c r="H8" s="4"/>
      <c r="I8" s="4"/>
      <c r="J8" s="4"/>
      <c r="K8" s="4">
        <v>11000</v>
      </c>
      <c r="M8" s="4"/>
      <c r="N8" s="4"/>
      <c r="P8" s="4"/>
      <c r="Q8" s="4"/>
      <c r="S8" s="4"/>
      <c r="U8" s="4"/>
      <c r="W8" s="4"/>
      <c r="Y8" s="4"/>
      <c r="AA8" s="4"/>
      <c r="AB8" s="1">
        <v>1000</v>
      </c>
      <c r="AC8" s="4"/>
      <c r="AD8" s="8"/>
      <c r="AE8" s="4">
        <v>10000</v>
      </c>
      <c r="AF8" s="8"/>
      <c r="AG8" s="4"/>
      <c r="AH8" s="4"/>
      <c r="AI8" s="8"/>
      <c r="AJ8" s="4"/>
      <c r="AK8" s="3"/>
      <c r="AL8" s="3"/>
      <c r="AM8" s="3"/>
      <c r="AO8" s="4"/>
      <c r="AP8" s="3"/>
    </row>
    <row r="9" spans="1:49">
      <c r="A9" s="8"/>
      <c r="B9" s="4">
        <v>6</v>
      </c>
      <c r="C9" s="4" t="s">
        <v>8</v>
      </c>
      <c r="D9" s="4">
        <f t="shared" si="0"/>
        <v>29055</v>
      </c>
      <c r="E9" s="4">
        <f t="shared" si="1"/>
        <v>29055</v>
      </c>
      <c r="F9" s="3"/>
      <c r="G9" s="4"/>
      <c r="H9" s="4"/>
      <c r="I9" s="4"/>
      <c r="J9" s="4"/>
      <c r="K9" s="4">
        <v>29000</v>
      </c>
      <c r="M9" s="4"/>
      <c r="N9" s="4">
        <v>28055</v>
      </c>
      <c r="P9" s="4"/>
      <c r="Q9" s="4"/>
      <c r="S9" s="4"/>
      <c r="U9" s="4"/>
      <c r="W9" s="4"/>
      <c r="Y9" s="4"/>
      <c r="AA9" s="4"/>
      <c r="AC9" s="4">
        <v>55</v>
      </c>
      <c r="AD9" s="8"/>
      <c r="AE9" s="4"/>
      <c r="AF9" s="8"/>
      <c r="AG9" s="4">
        <v>1000</v>
      </c>
      <c r="AH9" s="4"/>
      <c r="AI9" s="8"/>
      <c r="AJ9" s="4"/>
      <c r="AK9" s="3"/>
      <c r="AL9" s="3"/>
      <c r="AM9" s="3"/>
      <c r="AO9" s="4"/>
      <c r="AP9" s="3"/>
    </row>
    <row r="10" spans="1:49">
      <c r="A10" s="8"/>
      <c r="B10" s="4">
        <v>7</v>
      </c>
      <c r="C10" s="4" t="s">
        <v>9</v>
      </c>
      <c r="D10" s="4">
        <f t="shared" si="0"/>
        <v>3000</v>
      </c>
      <c r="E10" s="4">
        <f t="shared" si="1"/>
        <v>3000</v>
      </c>
      <c r="F10" s="3"/>
      <c r="H10" s="4"/>
      <c r="I10" s="4"/>
      <c r="J10" s="4"/>
      <c r="K10" s="4"/>
      <c r="L10" s="1">
        <v>3000</v>
      </c>
      <c r="M10" s="4"/>
      <c r="N10" s="4"/>
      <c r="O10" s="1">
        <v>3000</v>
      </c>
      <c r="P10" s="4"/>
      <c r="Q10" s="4"/>
      <c r="S10" s="4"/>
      <c r="U10" s="4"/>
      <c r="W10" s="4"/>
      <c r="Y10" s="4"/>
      <c r="AA10" s="4"/>
      <c r="AC10" s="4"/>
      <c r="AD10" s="8"/>
      <c r="AE10" s="4"/>
      <c r="AF10" s="8"/>
      <c r="AG10" s="4"/>
      <c r="AH10" s="4"/>
      <c r="AI10" s="8"/>
      <c r="AJ10" s="4"/>
      <c r="AK10" s="3"/>
      <c r="AL10" s="3"/>
      <c r="AM10" s="3"/>
      <c r="AO10" s="4"/>
      <c r="AP10" s="3"/>
    </row>
    <row r="11" spans="1:49">
      <c r="A11" s="8"/>
      <c r="B11" s="4">
        <v>8</v>
      </c>
      <c r="C11" s="4" t="s">
        <v>10</v>
      </c>
      <c r="D11" s="4">
        <f t="shared" si="0"/>
        <v>10000</v>
      </c>
      <c r="E11" s="4">
        <f t="shared" si="1"/>
        <v>10000</v>
      </c>
      <c r="F11" s="4"/>
      <c r="H11" s="4"/>
      <c r="I11" s="4"/>
      <c r="J11" s="4"/>
      <c r="K11" s="4"/>
      <c r="M11" s="4"/>
      <c r="N11" s="4">
        <v>10000</v>
      </c>
      <c r="P11" s="4"/>
      <c r="Q11" s="4"/>
      <c r="S11" s="4"/>
      <c r="U11" s="4"/>
      <c r="W11" s="4"/>
      <c r="Y11" s="4"/>
      <c r="AA11" s="4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>
        <v>10000</v>
      </c>
      <c r="AO11" s="4"/>
      <c r="AP11" s="3"/>
    </row>
    <row r="12" spans="1:49">
      <c r="A12" s="8"/>
      <c r="B12" s="4">
        <v>9</v>
      </c>
      <c r="C12" s="4" t="s">
        <v>11</v>
      </c>
      <c r="D12" s="4">
        <f t="shared" si="0"/>
        <v>22000</v>
      </c>
      <c r="E12" s="4">
        <f t="shared" si="1"/>
        <v>22000</v>
      </c>
      <c r="F12" s="4"/>
      <c r="H12" s="4"/>
      <c r="I12" s="4"/>
      <c r="J12" s="4"/>
      <c r="K12" s="4"/>
      <c r="L12" s="1">
        <v>22000</v>
      </c>
      <c r="M12" s="4"/>
      <c r="N12" s="4"/>
      <c r="P12" s="4"/>
      <c r="Q12" s="4"/>
      <c r="S12" s="4"/>
      <c r="U12" s="4"/>
      <c r="W12" s="4"/>
      <c r="Y12" s="4"/>
      <c r="AA12" s="4"/>
      <c r="AC12" s="4">
        <v>2000</v>
      </c>
      <c r="AD12" s="8"/>
      <c r="AE12" s="4"/>
      <c r="AF12" s="8"/>
      <c r="AG12" s="4"/>
      <c r="AH12" s="4"/>
      <c r="AI12" s="8"/>
      <c r="AJ12" s="4"/>
      <c r="AK12" s="3">
        <v>20000</v>
      </c>
      <c r="AL12" s="3"/>
      <c r="AM12" s="3"/>
      <c r="AO12" s="4"/>
      <c r="AP12" s="3"/>
    </row>
    <row r="13" spans="1:49">
      <c r="A13" s="8"/>
      <c r="B13" s="4">
        <v>10</v>
      </c>
      <c r="C13" s="4" t="s">
        <v>12</v>
      </c>
      <c r="D13" s="4">
        <f t="shared" si="0"/>
        <v>11000</v>
      </c>
      <c r="E13" s="4">
        <f t="shared" si="1"/>
        <v>11000</v>
      </c>
      <c r="F13" s="4"/>
      <c r="H13" s="4"/>
      <c r="I13" s="4"/>
      <c r="J13" s="4"/>
      <c r="K13" s="4"/>
      <c r="M13" s="4">
        <v>11000</v>
      </c>
      <c r="N13" s="4"/>
      <c r="P13" s="4"/>
      <c r="Q13" s="4"/>
      <c r="S13" s="4"/>
      <c r="U13" s="4"/>
      <c r="W13" s="4"/>
      <c r="Y13" s="4"/>
      <c r="AA13" s="4"/>
      <c r="AB13" s="1">
        <v>1000</v>
      </c>
      <c r="AC13" s="4"/>
      <c r="AD13" s="8"/>
      <c r="AE13" s="4">
        <v>10000</v>
      </c>
      <c r="AF13" s="8"/>
      <c r="AG13" s="4"/>
      <c r="AH13" s="4"/>
      <c r="AI13" s="8"/>
      <c r="AJ13" s="4"/>
      <c r="AK13" s="3"/>
      <c r="AL13" s="3"/>
      <c r="AM13" s="3"/>
      <c r="AO13" s="4"/>
      <c r="AP13" s="3"/>
    </row>
    <row r="14" spans="1:49">
      <c r="A14" s="8"/>
      <c r="B14" s="4">
        <v>11</v>
      </c>
      <c r="C14" s="4" t="s">
        <v>13</v>
      </c>
      <c r="D14" s="4">
        <f t="shared" si="0"/>
        <v>11000</v>
      </c>
      <c r="E14" s="4">
        <f t="shared" si="1"/>
        <v>11000</v>
      </c>
      <c r="F14" s="4"/>
      <c r="H14" s="4"/>
      <c r="I14" s="4"/>
      <c r="J14" s="4"/>
      <c r="K14" s="4"/>
      <c r="M14" s="4">
        <v>11000</v>
      </c>
      <c r="N14" s="4">
        <v>10950</v>
      </c>
      <c r="P14" s="4"/>
      <c r="Q14" s="4"/>
      <c r="S14" s="4"/>
      <c r="U14" s="4"/>
      <c r="W14" s="4"/>
      <c r="Y14" s="4"/>
      <c r="AA14" s="4"/>
      <c r="AB14" s="1">
        <v>50</v>
      </c>
      <c r="AC14" s="4"/>
      <c r="AD14" s="8"/>
      <c r="AE14" s="4"/>
      <c r="AF14" s="8"/>
      <c r="AG14" s="4"/>
      <c r="AH14" s="4"/>
      <c r="AI14" s="8"/>
      <c r="AJ14" s="4"/>
      <c r="AK14" s="3"/>
      <c r="AL14" s="3"/>
      <c r="AM14" s="3"/>
      <c r="AO14" s="4"/>
      <c r="AP14" s="3"/>
    </row>
    <row r="15" spans="1:49">
      <c r="A15" s="8"/>
      <c r="B15" s="4">
        <v>12</v>
      </c>
      <c r="C15" s="4" t="s">
        <v>14</v>
      </c>
      <c r="D15" s="4">
        <f t="shared" si="0"/>
        <v>5000</v>
      </c>
      <c r="E15" s="4">
        <f t="shared" si="1"/>
        <v>5000</v>
      </c>
      <c r="F15" s="4"/>
      <c r="H15" s="4"/>
      <c r="I15" s="4"/>
      <c r="J15" s="4"/>
      <c r="K15" s="4"/>
      <c r="M15" s="4"/>
      <c r="N15" s="4"/>
      <c r="P15" s="4"/>
      <c r="Q15" s="4"/>
      <c r="S15" s="4"/>
      <c r="U15" s="4"/>
      <c r="W15" s="4"/>
      <c r="Y15" s="4">
        <v>5000</v>
      </c>
      <c r="AA15" s="4"/>
      <c r="AC15" s="4"/>
      <c r="AD15" s="8"/>
      <c r="AE15" s="4"/>
      <c r="AF15" s="8"/>
      <c r="AG15" s="4"/>
      <c r="AH15" s="4"/>
      <c r="AI15" s="8"/>
      <c r="AJ15" s="4">
        <v>5000</v>
      </c>
      <c r="AK15" s="3"/>
      <c r="AL15" s="3"/>
      <c r="AM15" s="3"/>
      <c r="AO15" s="4"/>
      <c r="AP15" s="3"/>
    </row>
    <row r="16" spans="1:49">
      <c r="A16" s="8"/>
      <c r="B16" s="4">
        <v>13</v>
      </c>
      <c r="C16" s="4" t="s">
        <v>15</v>
      </c>
      <c r="D16" s="4">
        <f t="shared" si="0"/>
        <v>300</v>
      </c>
      <c r="E16" s="4">
        <f t="shared" si="1"/>
        <v>300</v>
      </c>
      <c r="F16" s="4" t="s">
        <v>44</v>
      </c>
      <c r="H16" s="4"/>
      <c r="I16" s="4"/>
      <c r="J16" s="4"/>
      <c r="K16" s="4"/>
      <c r="L16" s="1">
        <v>300</v>
      </c>
      <c r="M16" s="4"/>
      <c r="N16" s="4"/>
      <c r="O16" s="1">
        <v>300</v>
      </c>
      <c r="P16" s="4"/>
      <c r="Q16" s="4"/>
      <c r="S16" s="4"/>
      <c r="U16" s="4"/>
      <c r="W16" s="4"/>
      <c r="Y16" s="4"/>
      <c r="AA16" s="4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O16" s="4"/>
      <c r="AP16" s="3"/>
    </row>
    <row r="17" spans="1:43">
      <c r="A17" s="8"/>
      <c r="B17" s="4">
        <v>14</v>
      </c>
      <c r="C17" s="4" t="s">
        <v>78</v>
      </c>
      <c r="D17" s="4">
        <f t="shared" ref="D17:D24" si="2">SUMIF($F$3:$AP$3,"مدين",F17:AP17)</f>
        <v>0</v>
      </c>
      <c r="E17" s="4">
        <f t="shared" ref="E17:E24" si="3">SUMIF($F$3:$AP$3,"دائن",F17:AP17)</f>
        <v>0</v>
      </c>
      <c r="F17" s="4"/>
      <c r="H17" s="4"/>
      <c r="I17" s="4"/>
      <c r="J17" s="4"/>
      <c r="K17" s="4"/>
      <c r="M17" s="4"/>
      <c r="N17" s="4"/>
      <c r="P17" s="4"/>
      <c r="Q17" s="4"/>
      <c r="S17" s="4"/>
      <c r="U17" s="4"/>
      <c r="W17" s="4"/>
      <c r="Y17" s="4"/>
      <c r="AA17" s="4"/>
      <c r="AC17" s="4"/>
      <c r="AD17" s="8"/>
      <c r="AE17" s="4"/>
      <c r="AF17" s="8"/>
      <c r="AG17" s="4"/>
      <c r="AH17" s="4"/>
      <c r="AI17" s="8"/>
      <c r="AJ17" s="4"/>
      <c r="AK17" s="3"/>
      <c r="AL17" s="3"/>
      <c r="AM17" s="3"/>
      <c r="AO17" s="4"/>
      <c r="AP17" s="3"/>
    </row>
    <row r="18" spans="1:43">
      <c r="A18" s="8"/>
      <c r="B18" s="4"/>
      <c r="C18" s="4"/>
      <c r="D18" s="4">
        <f t="shared" si="2"/>
        <v>0</v>
      </c>
      <c r="E18" s="4">
        <f t="shared" si="3"/>
        <v>0</v>
      </c>
      <c r="F18" s="4"/>
      <c r="H18" s="4"/>
      <c r="I18" s="4"/>
      <c r="J18" s="4"/>
      <c r="K18" s="4"/>
      <c r="M18" s="4"/>
      <c r="N18" s="4"/>
      <c r="P18" s="4"/>
      <c r="Q18" s="4"/>
      <c r="S18" s="4"/>
      <c r="U18" s="4"/>
      <c r="W18" s="4"/>
      <c r="Y18" s="4"/>
      <c r="AA18" s="4"/>
      <c r="AC18" s="4"/>
      <c r="AD18" s="8"/>
      <c r="AE18" s="4"/>
      <c r="AF18" s="8"/>
      <c r="AG18" s="4"/>
      <c r="AH18" s="4"/>
      <c r="AI18" s="8"/>
      <c r="AJ18" s="4"/>
      <c r="AK18" s="3"/>
      <c r="AL18" s="3"/>
      <c r="AM18" s="3"/>
      <c r="AO18" s="4"/>
      <c r="AP18" s="3"/>
    </row>
    <row r="19" spans="1:43">
      <c r="A19" s="8"/>
      <c r="B19" s="4"/>
      <c r="C19" s="4"/>
      <c r="D19" s="4">
        <f t="shared" si="2"/>
        <v>0</v>
      </c>
      <c r="E19" s="4">
        <f t="shared" si="3"/>
        <v>0</v>
      </c>
      <c r="F19" s="4"/>
      <c r="H19" s="4"/>
      <c r="I19" s="4"/>
      <c r="J19" s="4"/>
      <c r="K19" s="4"/>
      <c r="M19" s="4"/>
      <c r="N19" s="4"/>
      <c r="P19" s="4"/>
      <c r="Q19" s="4"/>
      <c r="S19" s="4"/>
      <c r="U19" s="4"/>
      <c r="W19" s="4"/>
      <c r="Y19" s="4"/>
      <c r="AA19" s="4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O19" s="4"/>
      <c r="AP19" s="3"/>
    </row>
    <row r="20" spans="1:43">
      <c r="A20" s="8"/>
      <c r="B20" s="4"/>
      <c r="C20" s="4"/>
      <c r="D20" s="4">
        <f t="shared" si="2"/>
        <v>0</v>
      </c>
      <c r="E20" s="4">
        <f t="shared" si="3"/>
        <v>0</v>
      </c>
      <c r="F20" s="4"/>
      <c r="H20" s="4"/>
      <c r="I20" s="4"/>
      <c r="J20" s="4"/>
      <c r="K20" s="4"/>
      <c r="M20" s="4"/>
      <c r="N20" s="4"/>
      <c r="P20" s="4"/>
      <c r="Q20" s="4"/>
      <c r="S20" s="4"/>
      <c r="U20" s="4"/>
      <c r="W20" s="4"/>
      <c r="Y20" s="4"/>
      <c r="AA20" s="4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O20" s="4"/>
      <c r="AP20" s="3"/>
    </row>
    <row r="21" spans="1:43">
      <c r="A21" s="8"/>
      <c r="B21" s="4"/>
      <c r="C21" s="4"/>
      <c r="D21" s="4">
        <f t="shared" si="2"/>
        <v>0</v>
      </c>
      <c r="E21" s="4">
        <f t="shared" si="3"/>
        <v>0</v>
      </c>
      <c r="F21" s="4"/>
      <c r="H21" s="4"/>
      <c r="I21" s="4"/>
      <c r="J21" s="4"/>
      <c r="K21" s="4"/>
      <c r="M21" s="4"/>
      <c r="N21" s="4"/>
      <c r="P21" s="4"/>
      <c r="Q21" s="4"/>
      <c r="S21" s="4"/>
      <c r="U21" s="4"/>
      <c r="W21" s="4"/>
      <c r="Y21" s="4"/>
      <c r="AA21" s="4"/>
      <c r="AC21" s="4"/>
      <c r="AD21" s="8"/>
      <c r="AE21" s="4"/>
      <c r="AF21" s="8"/>
      <c r="AG21" s="4"/>
      <c r="AH21" s="4"/>
      <c r="AI21" s="8"/>
      <c r="AJ21" s="4"/>
      <c r="AK21" s="3"/>
      <c r="AL21" s="3"/>
      <c r="AM21" s="3"/>
      <c r="AO21" s="4"/>
      <c r="AP21" s="3"/>
    </row>
    <row r="22" spans="1:43">
      <c r="A22" s="8"/>
      <c r="B22" s="4"/>
      <c r="C22" s="4"/>
      <c r="D22" s="4">
        <f t="shared" si="2"/>
        <v>0</v>
      </c>
      <c r="E22" s="4">
        <f t="shared" si="3"/>
        <v>0</v>
      </c>
      <c r="F22" s="3"/>
      <c r="H22" s="4"/>
      <c r="I22" s="4"/>
      <c r="J22" s="4"/>
      <c r="K22" s="4"/>
      <c r="M22" s="4"/>
      <c r="N22" s="4"/>
      <c r="P22" s="4"/>
      <c r="Q22" s="3"/>
      <c r="S22" s="4"/>
      <c r="T22" s="3"/>
      <c r="U22" s="3"/>
      <c r="V22" s="3"/>
      <c r="W22" s="3"/>
      <c r="Y22" s="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4"/>
      <c r="AK22" s="3"/>
      <c r="AL22" s="3"/>
      <c r="AM22" s="3"/>
      <c r="AO22" s="4"/>
      <c r="AP22" s="3"/>
    </row>
    <row r="23" spans="1:43">
      <c r="A23" s="8"/>
      <c r="B23" s="4"/>
      <c r="C23" s="4"/>
      <c r="D23" s="4">
        <f t="shared" si="2"/>
        <v>0</v>
      </c>
      <c r="E23" s="4">
        <f t="shared" si="3"/>
        <v>0</v>
      </c>
      <c r="F23" s="3"/>
      <c r="G23" s="3"/>
      <c r="H23" s="3"/>
      <c r="I23" s="4"/>
      <c r="J23" s="4"/>
      <c r="K23" s="4"/>
      <c r="L23" s="4"/>
      <c r="M23" s="4"/>
      <c r="N23" s="3"/>
      <c r="O23" s="4"/>
      <c r="P23" s="3"/>
      <c r="Q23" s="4"/>
      <c r="R23" s="4"/>
      <c r="S23" s="4"/>
      <c r="T23" s="3"/>
      <c r="U23" s="3"/>
      <c r="V23" s="3"/>
      <c r="W23" s="4"/>
      <c r="X23" s="4"/>
      <c r="Y23" s="3"/>
      <c r="Z23" s="3"/>
      <c r="AA23" s="3"/>
      <c r="AB23" s="3"/>
      <c r="AC23" s="3"/>
      <c r="AD23" s="3"/>
      <c r="AE23" s="4"/>
      <c r="AF23" s="3"/>
      <c r="AG23" s="3"/>
      <c r="AH23" s="3"/>
      <c r="AI23" s="3"/>
      <c r="AJ23" s="4"/>
      <c r="AK23" s="3"/>
      <c r="AL23" s="4"/>
      <c r="AM23" s="4"/>
      <c r="AN23" s="8"/>
      <c r="AO23" s="4"/>
      <c r="AP23" s="4"/>
      <c r="AQ23" s="12"/>
    </row>
    <row r="24" spans="1:43" ht="16.5" thickBot="1">
      <c r="A24" s="3"/>
      <c r="B24" s="4"/>
      <c r="C24" s="4"/>
      <c r="D24" s="4">
        <f t="shared" si="2"/>
        <v>0</v>
      </c>
      <c r="E24" s="4">
        <f t="shared" si="3"/>
        <v>0</v>
      </c>
      <c r="F24" s="19"/>
      <c r="G24" s="19"/>
      <c r="H24" s="19"/>
      <c r="I24" s="18"/>
      <c r="J24" s="19"/>
      <c r="K24" s="19"/>
      <c r="L24" s="19"/>
      <c r="M24" s="19"/>
      <c r="N24" s="19"/>
      <c r="O24" s="19"/>
      <c r="P24" s="19"/>
      <c r="Q24" s="18"/>
      <c r="R24" s="19"/>
      <c r="S24" s="18"/>
      <c r="T24" s="19"/>
      <c r="U24" s="19"/>
      <c r="V24" s="19"/>
      <c r="W24" s="18"/>
      <c r="X24" s="18"/>
      <c r="Y24" s="19"/>
      <c r="Z24" s="19"/>
      <c r="AA24" s="19"/>
      <c r="AB24" s="19"/>
      <c r="AC24" s="19"/>
      <c r="AD24" s="19"/>
      <c r="AE24" s="18"/>
      <c r="AF24" s="19"/>
      <c r="AG24" s="19"/>
      <c r="AH24" s="19"/>
      <c r="AI24" s="19"/>
      <c r="AJ24" s="18"/>
      <c r="AK24" s="19"/>
      <c r="AL24" s="18"/>
      <c r="AM24" s="18"/>
      <c r="AN24" s="19"/>
      <c r="AO24" s="19"/>
      <c r="AP24" s="18"/>
      <c r="AQ24" s="12"/>
    </row>
    <row r="25" spans="1:43" ht="16.5" thickBot="1">
      <c r="A25" s="3"/>
      <c r="B25" s="4"/>
      <c r="C25" s="4"/>
      <c r="D25" s="20">
        <f>SUM(D4:D24)</f>
        <v>268355</v>
      </c>
      <c r="E25" s="20">
        <f t="shared" ref="E25:AP25" si="4">SUM(E4:E24)</f>
        <v>268355</v>
      </c>
      <c r="F25" s="20">
        <f t="shared" si="4"/>
        <v>0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40000</v>
      </c>
      <c r="K25" s="20">
        <f t="shared" si="4"/>
        <v>40000</v>
      </c>
      <c r="L25" s="20">
        <f t="shared" si="4"/>
        <v>25300</v>
      </c>
      <c r="M25" s="20">
        <f t="shared" si="4"/>
        <v>22000</v>
      </c>
      <c r="N25" s="20">
        <f t="shared" si="4"/>
        <v>118505</v>
      </c>
      <c r="O25" s="20">
        <f t="shared" si="4"/>
        <v>32367</v>
      </c>
      <c r="P25" s="20">
        <f t="shared" si="4"/>
        <v>0</v>
      </c>
      <c r="Q25" s="20">
        <f t="shared" si="4"/>
        <v>0</v>
      </c>
      <c r="R25" s="20">
        <f t="shared" si="4"/>
        <v>0</v>
      </c>
      <c r="S25" s="20">
        <f t="shared" si="4"/>
        <v>0</v>
      </c>
      <c r="T25" s="20">
        <f t="shared" si="4"/>
        <v>0</v>
      </c>
      <c r="U25" s="20">
        <f t="shared" si="4"/>
        <v>0</v>
      </c>
      <c r="V25" s="20">
        <f t="shared" si="4"/>
        <v>0</v>
      </c>
      <c r="W25" s="20">
        <f t="shared" si="4"/>
        <v>0</v>
      </c>
      <c r="X25" s="20">
        <f t="shared" si="4"/>
        <v>0</v>
      </c>
      <c r="Y25" s="20">
        <f t="shared" si="4"/>
        <v>5000</v>
      </c>
      <c r="Z25" s="20">
        <f t="shared" si="4"/>
        <v>23000</v>
      </c>
      <c r="AA25" s="20">
        <f t="shared" si="4"/>
        <v>23000</v>
      </c>
      <c r="AB25" s="20">
        <f t="shared" si="4"/>
        <v>5550</v>
      </c>
      <c r="AC25" s="20">
        <f t="shared" si="4"/>
        <v>12488</v>
      </c>
      <c r="AD25" s="20">
        <f t="shared" si="4"/>
        <v>30000</v>
      </c>
      <c r="AE25" s="20">
        <f t="shared" si="4"/>
        <v>20000</v>
      </c>
      <c r="AF25" s="20">
        <f t="shared" si="4"/>
        <v>0</v>
      </c>
      <c r="AG25" s="20">
        <f t="shared" si="4"/>
        <v>1000</v>
      </c>
      <c r="AH25" s="20">
        <f t="shared" si="4"/>
        <v>0</v>
      </c>
      <c r="AI25" s="20">
        <f t="shared" si="4"/>
        <v>0</v>
      </c>
      <c r="AJ25" s="20">
        <f t="shared" si="4"/>
        <v>5000</v>
      </c>
      <c r="AK25" s="20">
        <f t="shared" si="4"/>
        <v>120000</v>
      </c>
      <c r="AL25" s="20">
        <f t="shared" si="4"/>
        <v>3000</v>
      </c>
      <c r="AM25" s="20">
        <f t="shared" si="4"/>
        <v>10500</v>
      </c>
      <c r="AN25" s="20">
        <f t="shared" si="4"/>
        <v>0</v>
      </c>
      <c r="AO25" s="20">
        <f t="shared" si="4"/>
        <v>0</v>
      </c>
      <c r="AP25" s="20">
        <f t="shared" si="4"/>
        <v>0</v>
      </c>
    </row>
    <row r="26" spans="1:4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  <c r="M26" s="3"/>
      <c r="N26" s="3"/>
      <c r="O26" s="3"/>
      <c r="P26" s="3"/>
      <c r="Q26" s="3"/>
      <c r="R26" s="3"/>
      <c r="S26" s="3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O26" s="4"/>
      <c r="AP26" s="3"/>
    </row>
    <row r="27" spans="1:43">
      <c r="A27" s="3"/>
      <c r="B27" s="4"/>
      <c r="C27" s="4"/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4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O27" s="4"/>
      <c r="AP27" s="3"/>
    </row>
    <row r="28" spans="1:43">
      <c r="A28" s="3"/>
      <c r="B28" s="4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4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O28" s="4"/>
      <c r="AP28" s="3"/>
    </row>
    <row r="29" spans="1:43">
      <c r="A29" s="3"/>
      <c r="B29" s="4"/>
      <c r="C29" s="4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O29" s="4"/>
      <c r="AP29" s="3"/>
    </row>
    <row r="30" spans="1:43">
      <c r="A30" s="3"/>
      <c r="B30" s="4"/>
      <c r="C30" s="4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4"/>
      <c r="AO30" s="8"/>
    </row>
  </sheetData>
  <mergeCells count="21">
    <mergeCell ref="AK1:AN1"/>
    <mergeCell ref="AD1:AJ1"/>
    <mergeCell ref="R2:S2"/>
    <mergeCell ref="AO2:AP2"/>
    <mergeCell ref="V2:W2"/>
    <mergeCell ref="X2:Y2"/>
    <mergeCell ref="Z2:AA2"/>
    <mergeCell ref="AB2:AC2"/>
    <mergeCell ref="N2:O2"/>
    <mergeCell ref="P2:Q2"/>
    <mergeCell ref="F1:Q1"/>
    <mergeCell ref="T2:U2"/>
    <mergeCell ref="R1:AC1"/>
    <mergeCell ref="A1:A3"/>
    <mergeCell ref="J2:K2"/>
    <mergeCell ref="L2:M2"/>
    <mergeCell ref="C1:C3"/>
    <mergeCell ref="D1:E2"/>
    <mergeCell ref="F2:G2"/>
    <mergeCell ref="H2:I2"/>
    <mergeCell ref="B1:B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30"/>
  <sheetViews>
    <sheetView rightToLeft="1" workbookViewId="0">
      <pane xSplit="3" ySplit="3" topLeftCell="N4" activePane="bottomRight" state="frozen"/>
      <selection pane="topRight" activeCell="D1" sqref="D1"/>
      <selection pane="bottomLeft" activeCell="A4" sqref="A4"/>
      <selection pane="bottomRight" activeCell="V17" sqref="V17"/>
    </sheetView>
  </sheetViews>
  <sheetFormatPr defaultRowHeight="15.75"/>
  <cols>
    <col min="1" max="1" width="8.88671875" style="1"/>
    <col min="2" max="2" width="5.33203125" style="1" customWidth="1"/>
    <col min="3" max="3" width="31.88671875" style="1" customWidth="1"/>
    <col min="4" max="12" width="8.88671875" style="1"/>
    <col min="13" max="13" width="11.6640625" style="1" customWidth="1"/>
    <col min="14" max="14" width="9.33203125" style="1" customWidth="1"/>
    <col min="15" max="35" width="8.88671875" style="1"/>
    <col min="36" max="36" width="12.77734375" style="1" customWidth="1"/>
    <col min="37" max="16384" width="8.88671875" style="1"/>
  </cols>
  <sheetData>
    <row r="1" spans="1:49" ht="13.5" customHeight="1">
      <c r="A1" s="86" t="s">
        <v>0</v>
      </c>
      <c r="B1" s="86" t="s">
        <v>1</v>
      </c>
      <c r="C1" s="89" t="s">
        <v>2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9" ht="29.25" customHeight="1">
      <c r="A2" s="86"/>
      <c r="B2" s="86"/>
      <c r="C2" s="89"/>
      <c r="D2" s="91"/>
      <c r="E2" s="91"/>
      <c r="F2" s="88" t="s">
        <v>17</v>
      </c>
      <c r="G2" s="88"/>
      <c r="H2" s="88" t="s">
        <v>18</v>
      </c>
      <c r="I2" s="88"/>
      <c r="J2" s="88" t="s">
        <v>19</v>
      </c>
      <c r="K2" s="88"/>
      <c r="L2" s="88" t="s">
        <v>46</v>
      </c>
      <c r="M2" s="88"/>
      <c r="N2" s="88" t="s">
        <v>20</v>
      </c>
      <c r="O2" s="88"/>
      <c r="P2" s="88" t="s">
        <v>21</v>
      </c>
      <c r="Q2" s="88"/>
      <c r="R2" s="88" t="s">
        <v>24</v>
      </c>
      <c r="S2" s="88"/>
      <c r="T2" s="88" t="s">
        <v>25</v>
      </c>
      <c r="U2" s="88"/>
      <c r="V2" s="88" t="s">
        <v>26</v>
      </c>
      <c r="W2" s="88"/>
      <c r="X2" s="88" t="s">
        <v>27</v>
      </c>
      <c r="Y2" s="88"/>
      <c r="Z2" s="88" t="s">
        <v>28</v>
      </c>
      <c r="AA2" s="88"/>
      <c r="AB2" s="88" t="s">
        <v>29</v>
      </c>
      <c r="AC2" s="88"/>
      <c r="AD2" s="2" t="s">
        <v>30</v>
      </c>
      <c r="AE2" s="2" t="s">
        <v>31</v>
      </c>
      <c r="AF2" s="2" t="s">
        <v>32</v>
      </c>
      <c r="AG2" s="2" t="s">
        <v>33</v>
      </c>
      <c r="AH2" s="7" t="s">
        <v>34</v>
      </c>
      <c r="AI2" s="7" t="s">
        <v>35</v>
      </c>
      <c r="AJ2" s="2" t="s">
        <v>36</v>
      </c>
      <c r="AK2" s="7" t="s">
        <v>37</v>
      </c>
      <c r="AL2" s="7" t="s">
        <v>38</v>
      </c>
      <c r="AM2" s="2" t="s">
        <v>39</v>
      </c>
      <c r="AN2" s="2" t="s">
        <v>40</v>
      </c>
      <c r="AO2" s="96" t="s">
        <v>41</v>
      </c>
      <c r="AP2" s="96"/>
      <c r="AQ2" s="5"/>
      <c r="AR2" s="5"/>
      <c r="AS2" s="5"/>
      <c r="AT2" s="5"/>
      <c r="AU2" s="5"/>
      <c r="AV2" s="5"/>
      <c r="AW2" s="5"/>
    </row>
    <row r="3" spans="1:49" ht="17.25" customHeight="1" thickBot="1">
      <c r="A3" s="87"/>
      <c r="B3" s="97"/>
      <c r="C3" s="90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  <c r="AQ3" s="5"/>
      <c r="AR3" s="5"/>
      <c r="AS3" s="5"/>
      <c r="AT3" s="5"/>
      <c r="AU3" s="5"/>
      <c r="AV3" s="5"/>
      <c r="AW3" s="5"/>
    </row>
    <row r="4" spans="1:49" ht="16.5" thickTop="1">
      <c r="A4" s="8"/>
      <c r="B4" s="31">
        <v>1</v>
      </c>
      <c r="C4" s="11" t="s">
        <v>49</v>
      </c>
      <c r="D4" s="12">
        <f t="shared" ref="D4:D24" si="0">SUMIF($F$3:$AP$3,"مدين",F4:AP4)</f>
        <v>10000</v>
      </c>
      <c r="E4" s="13">
        <f>SUMIF($F$3:$AP$3,"دائن",F4:AP4)</f>
        <v>10000</v>
      </c>
      <c r="F4" s="11"/>
      <c r="G4" s="14"/>
      <c r="H4" s="13"/>
      <c r="I4" s="13"/>
      <c r="J4" s="13"/>
      <c r="K4" s="13">
        <v>10000</v>
      </c>
      <c r="M4" s="13"/>
      <c r="N4" s="13"/>
      <c r="P4" s="13"/>
      <c r="Q4" s="13"/>
      <c r="S4" s="13"/>
      <c r="U4" s="13"/>
      <c r="W4" s="13"/>
      <c r="Y4" s="13"/>
      <c r="AA4" s="13"/>
      <c r="AC4" s="13"/>
      <c r="AE4" s="13"/>
      <c r="AG4" s="13">
        <v>10000</v>
      </c>
      <c r="AH4" s="11"/>
      <c r="AI4" s="13"/>
      <c r="AJ4" s="13"/>
      <c r="AK4" s="11"/>
      <c r="AL4" s="11"/>
      <c r="AM4" s="11"/>
      <c r="AO4" s="13"/>
      <c r="AP4" s="11"/>
    </row>
    <row r="5" spans="1:49">
      <c r="A5" s="8"/>
      <c r="B5" s="31">
        <v>2</v>
      </c>
      <c r="C5" s="3" t="s">
        <v>50</v>
      </c>
      <c r="D5" s="12">
        <f t="shared" si="0"/>
        <v>7000</v>
      </c>
      <c r="E5" s="4">
        <f t="shared" ref="E5:E23" si="1">SUMIF($F$3:$AP$3,"دائن",F5:AP5)</f>
        <v>7000</v>
      </c>
      <c r="F5" s="3"/>
      <c r="G5" s="8"/>
      <c r="H5" s="4"/>
      <c r="I5" s="4"/>
      <c r="J5" s="4"/>
      <c r="K5" s="4">
        <v>7000</v>
      </c>
      <c r="M5" s="4"/>
      <c r="N5" s="4"/>
      <c r="P5" s="4"/>
      <c r="Q5" s="4"/>
      <c r="S5" s="4"/>
      <c r="U5" s="4"/>
      <c r="W5" s="4"/>
      <c r="X5" s="4">
        <v>5000</v>
      </c>
      <c r="Y5" s="4"/>
      <c r="AA5" s="4"/>
      <c r="AC5" s="4"/>
      <c r="AD5" s="4"/>
      <c r="AE5" s="4"/>
      <c r="AF5" s="4"/>
      <c r="AG5" s="4">
        <v>2000</v>
      </c>
      <c r="AH5" s="4"/>
      <c r="AI5" s="8"/>
      <c r="AK5" s="3"/>
      <c r="AL5" s="3"/>
      <c r="AM5" s="3"/>
      <c r="AO5" s="4"/>
      <c r="AP5" s="3"/>
    </row>
    <row r="6" spans="1:49">
      <c r="A6" s="8"/>
      <c r="B6" s="31">
        <v>3</v>
      </c>
      <c r="C6" s="3" t="s">
        <v>51</v>
      </c>
      <c r="D6" s="4">
        <f t="shared" si="0"/>
        <v>5000</v>
      </c>
      <c r="E6" s="4">
        <f t="shared" si="1"/>
        <v>5000</v>
      </c>
      <c r="F6" s="3"/>
      <c r="G6" s="8"/>
      <c r="H6" s="4"/>
      <c r="I6" s="4"/>
      <c r="J6" s="4"/>
      <c r="K6" s="4">
        <v>5000</v>
      </c>
      <c r="M6" s="4"/>
      <c r="N6" s="4"/>
      <c r="P6" s="4"/>
      <c r="Q6" s="4"/>
      <c r="S6" s="4"/>
      <c r="U6" s="4"/>
      <c r="W6" s="4"/>
      <c r="X6" s="4">
        <v>5000</v>
      </c>
      <c r="Y6" s="4"/>
      <c r="Z6" s="4"/>
      <c r="AC6" s="4"/>
      <c r="AD6" s="8"/>
      <c r="AE6" s="4"/>
      <c r="AF6" s="8"/>
      <c r="AG6" s="4"/>
      <c r="AH6" s="4"/>
      <c r="AI6" s="8"/>
      <c r="AK6" s="3"/>
      <c r="AL6" s="3"/>
      <c r="AM6" s="3"/>
      <c r="AO6" s="4"/>
      <c r="AP6" s="3"/>
    </row>
    <row r="7" spans="1:49">
      <c r="A7" s="8"/>
      <c r="B7" s="31">
        <v>4</v>
      </c>
      <c r="C7" s="3" t="s">
        <v>52</v>
      </c>
      <c r="D7" s="4">
        <f t="shared" si="0"/>
        <v>44000</v>
      </c>
      <c r="E7" s="4">
        <f t="shared" si="1"/>
        <v>44000</v>
      </c>
      <c r="F7" s="3">
        <v>40000</v>
      </c>
      <c r="G7" s="8"/>
      <c r="H7" s="4"/>
      <c r="I7" s="4"/>
      <c r="J7" s="4"/>
      <c r="K7" s="4"/>
      <c r="M7" s="4"/>
      <c r="N7" s="4"/>
      <c r="O7" s="1">
        <v>43800</v>
      </c>
      <c r="P7" s="4"/>
      <c r="Q7" s="4"/>
      <c r="S7" s="4"/>
      <c r="U7" s="4"/>
      <c r="W7" s="4"/>
      <c r="Y7" s="4"/>
      <c r="AA7" s="4"/>
      <c r="AB7" s="1">
        <v>4000</v>
      </c>
      <c r="AC7" s="4">
        <v>200</v>
      </c>
      <c r="AD7" s="8"/>
      <c r="AE7" s="4"/>
      <c r="AF7" s="8"/>
      <c r="AG7" s="4"/>
      <c r="AH7" s="4"/>
      <c r="AI7" s="8"/>
      <c r="AJ7" s="4"/>
      <c r="AK7" s="3"/>
      <c r="AL7" s="3"/>
      <c r="AM7" s="3"/>
      <c r="AO7" s="4"/>
      <c r="AP7" s="3"/>
    </row>
    <row r="8" spans="1:49">
      <c r="A8" s="8"/>
      <c r="B8" s="31">
        <v>5</v>
      </c>
      <c r="C8" s="3" t="s">
        <v>53</v>
      </c>
      <c r="D8" s="4">
        <f t="shared" si="0"/>
        <v>15000</v>
      </c>
      <c r="E8" s="4">
        <f t="shared" si="1"/>
        <v>15000</v>
      </c>
      <c r="F8" s="3"/>
      <c r="G8" s="8"/>
      <c r="H8" s="4"/>
      <c r="I8" s="4"/>
      <c r="J8" s="4"/>
      <c r="K8" s="4"/>
      <c r="M8" s="4"/>
      <c r="N8" s="4"/>
      <c r="P8" s="4"/>
      <c r="Q8" s="4"/>
      <c r="S8" s="4"/>
      <c r="U8" s="4"/>
      <c r="W8" s="4"/>
      <c r="Y8" s="4"/>
      <c r="AA8" s="4"/>
      <c r="AB8" s="1">
        <v>15000</v>
      </c>
      <c r="AC8" s="4"/>
      <c r="AD8" s="8"/>
      <c r="AE8" s="4"/>
      <c r="AF8" s="8"/>
      <c r="AG8" s="4"/>
      <c r="AH8" s="4"/>
      <c r="AI8" s="8"/>
      <c r="AJ8" s="4"/>
      <c r="AK8" s="3"/>
      <c r="AL8" s="3"/>
      <c r="AM8" s="3">
        <v>15000</v>
      </c>
      <c r="AO8" s="4"/>
      <c r="AP8" s="3"/>
    </row>
    <row r="9" spans="1:49">
      <c r="A9" s="8"/>
      <c r="B9" s="31">
        <v>6</v>
      </c>
      <c r="C9" s="3" t="s">
        <v>54</v>
      </c>
      <c r="D9" s="4">
        <f t="shared" si="0"/>
        <v>3000</v>
      </c>
      <c r="E9" s="4">
        <f t="shared" si="1"/>
        <v>3000</v>
      </c>
      <c r="F9" s="3"/>
      <c r="G9" s="4"/>
      <c r="H9" s="4"/>
      <c r="I9" s="4"/>
      <c r="J9" s="4"/>
      <c r="K9" s="4"/>
      <c r="M9" s="4"/>
      <c r="N9" s="4"/>
      <c r="O9" s="1">
        <v>2940</v>
      </c>
      <c r="P9" s="4"/>
      <c r="Q9" s="4"/>
      <c r="S9" s="4"/>
      <c r="U9" s="4"/>
      <c r="W9" s="4"/>
      <c r="Y9" s="4"/>
      <c r="AA9" s="4"/>
      <c r="AC9" s="4">
        <v>60</v>
      </c>
      <c r="AD9" s="8"/>
      <c r="AE9" s="4"/>
      <c r="AF9" s="8">
        <v>3000</v>
      </c>
      <c r="AG9" s="4"/>
      <c r="AH9" s="4"/>
      <c r="AI9" s="8"/>
      <c r="AJ9" s="4"/>
      <c r="AK9" s="3"/>
      <c r="AL9" s="3"/>
      <c r="AM9" s="3"/>
      <c r="AO9" s="4"/>
      <c r="AP9" s="3"/>
    </row>
    <row r="10" spans="1:49">
      <c r="A10" s="8"/>
      <c r="B10" s="31">
        <v>7</v>
      </c>
      <c r="C10" s="3" t="s">
        <v>55</v>
      </c>
      <c r="D10" s="4">
        <f t="shared" si="0"/>
        <v>5000</v>
      </c>
      <c r="E10" s="4">
        <f t="shared" si="1"/>
        <v>5000</v>
      </c>
      <c r="F10" s="3"/>
      <c r="H10" s="4"/>
      <c r="I10" s="4"/>
      <c r="J10" s="4"/>
      <c r="K10" s="4"/>
      <c r="M10" s="4"/>
      <c r="N10" s="4"/>
      <c r="O10" s="1">
        <v>4750</v>
      </c>
      <c r="P10" s="4"/>
      <c r="Q10" s="4"/>
      <c r="S10" s="4"/>
      <c r="U10" s="4"/>
      <c r="W10" s="4"/>
      <c r="Y10" s="4"/>
      <c r="AA10" s="4"/>
      <c r="AC10" s="4">
        <v>250</v>
      </c>
      <c r="AD10" s="8"/>
      <c r="AE10" s="4"/>
      <c r="AF10" s="8">
        <v>5000</v>
      </c>
      <c r="AG10" s="4"/>
      <c r="AH10" s="4"/>
      <c r="AI10" s="8"/>
      <c r="AJ10" s="4"/>
      <c r="AK10" s="3"/>
      <c r="AL10" s="3"/>
      <c r="AM10" s="3"/>
      <c r="AO10" s="4"/>
      <c r="AP10" s="3"/>
    </row>
    <row r="11" spans="1:49">
      <c r="A11" s="8"/>
      <c r="B11" s="31">
        <v>8</v>
      </c>
      <c r="C11" s="3" t="s">
        <v>56</v>
      </c>
      <c r="D11" s="4">
        <f t="shared" si="0"/>
        <v>10000</v>
      </c>
      <c r="E11" s="4">
        <f t="shared" si="1"/>
        <v>10000</v>
      </c>
      <c r="F11" s="4"/>
      <c r="H11" s="4"/>
      <c r="I11" s="4"/>
      <c r="J11" s="4"/>
      <c r="K11" s="4"/>
      <c r="M11" s="4"/>
      <c r="N11" s="4">
        <v>10000</v>
      </c>
      <c r="P11" s="4"/>
      <c r="Q11" s="4"/>
      <c r="S11" s="4"/>
      <c r="U11" s="4"/>
      <c r="W11" s="4"/>
      <c r="Y11" s="4"/>
      <c r="AA11" s="4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>
        <v>10000</v>
      </c>
      <c r="AO11" s="4"/>
      <c r="AP11" s="3"/>
    </row>
    <row r="12" spans="1:49">
      <c r="A12" s="8"/>
      <c r="B12" s="31">
        <v>9</v>
      </c>
      <c r="C12" s="3" t="s">
        <v>57</v>
      </c>
      <c r="D12" s="4">
        <f t="shared" si="0"/>
        <v>30000</v>
      </c>
      <c r="E12" s="4">
        <f t="shared" si="1"/>
        <v>30000</v>
      </c>
      <c r="F12" s="4"/>
      <c r="H12" s="4"/>
      <c r="I12" s="4"/>
      <c r="J12" s="4"/>
      <c r="K12" s="4"/>
      <c r="M12" s="4"/>
      <c r="N12" s="4"/>
      <c r="P12" s="4">
        <v>30000</v>
      </c>
      <c r="Q12" s="4"/>
      <c r="S12" s="4"/>
      <c r="U12" s="4"/>
      <c r="W12" s="4">
        <v>30000</v>
      </c>
      <c r="Y12" s="4"/>
      <c r="AA12" s="4"/>
      <c r="AC12" s="4"/>
      <c r="AD12" s="8"/>
      <c r="AE12" s="4"/>
      <c r="AF12" s="8"/>
      <c r="AG12" s="4"/>
      <c r="AH12" s="4"/>
      <c r="AI12" s="8"/>
      <c r="AJ12" s="4"/>
      <c r="AK12" s="3"/>
      <c r="AL12" s="3"/>
      <c r="AM12" s="3"/>
      <c r="AO12" s="4"/>
      <c r="AP12" s="3"/>
    </row>
    <row r="13" spans="1:49">
      <c r="A13" s="8"/>
      <c r="B13" s="31">
        <v>10</v>
      </c>
      <c r="C13" s="3" t="s">
        <v>58</v>
      </c>
      <c r="D13" s="4">
        <f t="shared" si="0"/>
        <v>33000</v>
      </c>
      <c r="E13" s="4">
        <f t="shared" si="1"/>
        <v>33000</v>
      </c>
      <c r="F13" s="4">
        <v>33000</v>
      </c>
      <c r="H13" s="4"/>
      <c r="I13" s="4"/>
      <c r="J13" s="4"/>
      <c r="K13" s="4"/>
      <c r="M13" s="4"/>
      <c r="N13" s="4"/>
      <c r="O13" s="4"/>
      <c r="Q13" s="4">
        <v>33000</v>
      </c>
      <c r="S13" s="4"/>
      <c r="U13" s="4"/>
      <c r="W13" s="4"/>
      <c r="Y13" s="4"/>
      <c r="AA13" s="4"/>
      <c r="AC13" s="4"/>
      <c r="AD13" s="8"/>
      <c r="AE13" s="4"/>
      <c r="AF13" s="8"/>
      <c r="AG13" s="4"/>
      <c r="AH13" s="4"/>
      <c r="AI13" s="8"/>
      <c r="AJ13" s="4"/>
      <c r="AK13" s="3"/>
      <c r="AL13" s="3"/>
      <c r="AM13" s="3"/>
      <c r="AO13" s="4"/>
      <c r="AP13" s="3"/>
    </row>
    <row r="14" spans="1:49">
      <c r="A14" s="8"/>
      <c r="B14" s="31">
        <v>11</v>
      </c>
      <c r="C14" s="3" t="s">
        <v>59</v>
      </c>
      <c r="D14" s="4">
        <f t="shared" si="0"/>
        <v>6000</v>
      </c>
      <c r="E14" s="4">
        <f t="shared" si="1"/>
        <v>6000</v>
      </c>
      <c r="F14" s="4"/>
      <c r="H14" s="4"/>
      <c r="I14" s="4"/>
      <c r="J14" s="4"/>
      <c r="K14" s="4"/>
      <c r="M14" s="4"/>
      <c r="N14" s="4"/>
      <c r="O14" s="1">
        <v>6000</v>
      </c>
      <c r="P14" s="4"/>
      <c r="Q14" s="4"/>
      <c r="S14" s="4"/>
      <c r="U14" s="4"/>
      <c r="W14" s="4"/>
      <c r="Y14" s="4"/>
      <c r="AA14" s="4"/>
      <c r="AC14" s="4"/>
      <c r="AD14" s="8"/>
      <c r="AE14" s="4"/>
      <c r="AF14" s="8"/>
      <c r="AG14" s="4"/>
      <c r="AH14" s="4">
        <v>6000</v>
      </c>
      <c r="AI14" s="8"/>
      <c r="AJ14" s="4"/>
      <c r="AK14" s="3"/>
      <c r="AL14" s="3"/>
      <c r="AM14" s="3"/>
      <c r="AO14" s="4"/>
      <c r="AP14" s="3"/>
    </row>
    <row r="15" spans="1:49">
      <c r="A15" s="8"/>
      <c r="B15" s="31">
        <v>12</v>
      </c>
      <c r="C15" s="3" t="s">
        <v>60</v>
      </c>
      <c r="D15" s="4">
        <f t="shared" si="0"/>
        <v>15000</v>
      </c>
      <c r="E15" s="4">
        <f t="shared" si="1"/>
        <v>15000</v>
      </c>
      <c r="F15" s="4"/>
      <c r="H15" s="4"/>
      <c r="I15" s="4"/>
      <c r="J15" s="4"/>
      <c r="K15" s="4"/>
      <c r="L15" s="1">
        <v>15000</v>
      </c>
      <c r="M15" s="4"/>
      <c r="N15" s="4"/>
      <c r="P15" s="4"/>
      <c r="Q15" s="4">
        <v>15000</v>
      </c>
      <c r="S15" s="4"/>
      <c r="U15" s="4"/>
      <c r="W15" s="4"/>
      <c r="Y15" s="4"/>
      <c r="AA15" s="4"/>
      <c r="AC15" s="4"/>
      <c r="AD15" s="8"/>
      <c r="AE15" s="4"/>
      <c r="AF15" s="8"/>
      <c r="AG15" s="4"/>
      <c r="AH15" s="4"/>
      <c r="AI15" s="8"/>
      <c r="AJ15" s="4"/>
      <c r="AK15" s="3"/>
      <c r="AL15" s="3"/>
      <c r="AM15" s="3"/>
      <c r="AO15" s="4"/>
      <c r="AP15" s="3"/>
    </row>
    <row r="16" spans="1:49">
      <c r="A16" s="8"/>
      <c r="B16" s="31">
        <v>13</v>
      </c>
      <c r="C16" s="3" t="s">
        <v>61</v>
      </c>
      <c r="D16" s="4">
        <f t="shared" si="0"/>
        <v>11000</v>
      </c>
      <c r="E16" s="4">
        <f t="shared" si="1"/>
        <v>11000</v>
      </c>
      <c r="F16" s="4">
        <v>11000</v>
      </c>
      <c r="H16" s="4"/>
      <c r="I16" s="4"/>
      <c r="J16" s="4"/>
      <c r="K16" s="4"/>
      <c r="M16" s="4">
        <v>11000</v>
      </c>
      <c r="N16" s="4"/>
      <c r="P16" s="4"/>
      <c r="Q16" s="4"/>
      <c r="S16" s="4"/>
      <c r="U16" s="4"/>
      <c r="W16" s="4"/>
      <c r="Y16" s="4"/>
      <c r="AA16" s="4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O16" s="4"/>
      <c r="AP16" s="3"/>
    </row>
    <row r="17" spans="1:42">
      <c r="A17" s="8"/>
      <c r="B17" s="31">
        <v>14</v>
      </c>
      <c r="C17" s="3" t="s">
        <v>62</v>
      </c>
      <c r="D17" s="4">
        <f t="shared" si="0"/>
        <v>15000</v>
      </c>
      <c r="E17" s="4">
        <f t="shared" si="1"/>
        <v>15000</v>
      </c>
      <c r="F17" s="4"/>
      <c r="H17" s="4"/>
      <c r="I17" s="4"/>
      <c r="J17" s="4"/>
      <c r="K17" s="4"/>
      <c r="M17" s="4"/>
      <c r="N17" s="4">
        <v>15000</v>
      </c>
      <c r="P17" s="4"/>
      <c r="Q17" s="4"/>
      <c r="S17" s="4"/>
      <c r="U17" s="4"/>
      <c r="W17" s="4"/>
      <c r="X17" s="4"/>
      <c r="Z17" s="4"/>
      <c r="AA17" s="4"/>
      <c r="AC17" s="4"/>
      <c r="AD17" s="8"/>
      <c r="AE17" s="4"/>
      <c r="AF17" s="8"/>
      <c r="AG17" s="4"/>
      <c r="AH17" s="4"/>
      <c r="AJ17" s="4"/>
      <c r="AK17" s="3"/>
      <c r="AL17" s="3"/>
      <c r="AM17" s="3"/>
      <c r="AN17" s="1">
        <v>15000</v>
      </c>
      <c r="AO17" s="4"/>
      <c r="AP17" s="3"/>
    </row>
    <row r="18" spans="1:42">
      <c r="A18" s="8"/>
      <c r="B18" s="31">
        <v>15</v>
      </c>
      <c r="C18" s="1" t="s">
        <v>69</v>
      </c>
      <c r="D18" s="4">
        <f t="shared" si="0"/>
        <v>333</v>
      </c>
      <c r="E18" s="4">
        <f t="shared" si="1"/>
        <v>333</v>
      </c>
      <c r="F18" s="4"/>
      <c r="H18" s="4"/>
      <c r="I18" s="4"/>
      <c r="J18" s="4"/>
      <c r="K18" s="4"/>
      <c r="M18" s="4"/>
      <c r="N18" s="4"/>
      <c r="P18" s="4"/>
      <c r="Q18" s="4"/>
      <c r="S18" s="4"/>
      <c r="U18" s="4"/>
      <c r="W18" s="4"/>
      <c r="Y18" s="4">
        <v>333</v>
      </c>
      <c r="AA18" s="4"/>
      <c r="AC18" s="4"/>
      <c r="AD18" s="8"/>
      <c r="AE18" s="4"/>
      <c r="AF18" s="8"/>
      <c r="AG18" s="4"/>
      <c r="AH18" s="4"/>
      <c r="AI18" s="8">
        <v>333</v>
      </c>
      <c r="AJ18" s="4"/>
      <c r="AK18" s="3"/>
      <c r="AL18" s="3"/>
      <c r="AM18" s="3"/>
      <c r="AO18" s="4"/>
      <c r="AP18" s="3"/>
    </row>
    <row r="19" spans="1:42">
      <c r="A19" s="8"/>
      <c r="B19" s="31">
        <v>16</v>
      </c>
      <c r="C19" s="3" t="s">
        <v>63</v>
      </c>
      <c r="D19" s="4">
        <f t="shared" si="0"/>
        <v>22333</v>
      </c>
      <c r="E19" s="4">
        <f t="shared" si="1"/>
        <v>22333</v>
      </c>
      <c r="G19" s="4">
        <v>20000</v>
      </c>
      <c r="H19" s="4"/>
      <c r="I19" s="4"/>
      <c r="J19" s="4"/>
      <c r="K19" s="4"/>
      <c r="M19" s="4"/>
      <c r="N19" s="4">
        <v>6000</v>
      </c>
      <c r="P19" s="4"/>
      <c r="Q19" s="4"/>
      <c r="S19" s="4"/>
      <c r="U19" s="4"/>
      <c r="W19" s="4"/>
      <c r="X19" s="1">
        <v>16333</v>
      </c>
      <c r="Y19" s="4"/>
      <c r="AA19" s="4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N19" s="1">
        <v>2333</v>
      </c>
      <c r="AO19" s="4"/>
      <c r="AP19" s="3"/>
    </row>
    <row r="20" spans="1:42">
      <c r="A20" s="8"/>
      <c r="B20" s="31">
        <v>17</v>
      </c>
      <c r="C20" s="3" t="s">
        <v>64</v>
      </c>
      <c r="D20" s="4">
        <v>16000</v>
      </c>
      <c r="E20" s="4">
        <v>16000</v>
      </c>
      <c r="F20" s="4"/>
      <c r="G20" s="4">
        <v>16000</v>
      </c>
      <c r="H20" s="4"/>
      <c r="I20" s="4"/>
      <c r="J20" s="4"/>
      <c r="K20" s="4"/>
      <c r="M20" s="4"/>
      <c r="N20" s="4">
        <v>1000</v>
      </c>
      <c r="P20" s="4"/>
      <c r="Q20" s="4"/>
      <c r="S20" s="4"/>
      <c r="U20" s="4"/>
      <c r="W20" s="4"/>
      <c r="X20" s="1">
        <v>14000</v>
      </c>
      <c r="Y20" s="4"/>
      <c r="AA20" s="4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N20" s="21">
        <v>-1000</v>
      </c>
      <c r="AO20" s="4"/>
      <c r="AP20" s="3"/>
    </row>
    <row r="21" spans="1:42">
      <c r="A21" s="8"/>
      <c r="B21" s="31">
        <v>18</v>
      </c>
      <c r="C21" s="1" t="s">
        <v>65</v>
      </c>
      <c r="D21" s="4">
        <f t="shared" si="0"/>
        <v>200</v>
      </c>
      <c r="E21" s="4">
        <f t="shared" si="1"/>
        <v>200</v>
      </c>
      <c r="F21" s="4"/>
      <c r="H21" s="4"/>
      <c r="I21" s="4"/>
      <c r="J21" s="4"/>
      <c r="K21" s="4"/>
      <c r="L21" s="1">
        <v>200</v>
      </c>
      <c r="M21" s="4">
        <v>200</v>
      </c>
      <c r="N21" s="4"/>
      <c r="P21" s="4"/>
      <c r="Q21" s="3"/>
      <c r="S21" s="4"/>
      <c r="T21" s="3"/>
      <c r="U21" s="3"/>
      <c r="V21" s="3"/>
      <c r="W21" s="3"/>
      <c r="Y21" s="4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4"/>
      <c r="AK21" s="3"/>
      <c r="AL21" s="3"/>
      <c r="AM21" s="3"/>
      <c r="AO21" s="4"/>
      <c r="AP21" s="3"/>
    </row>
    <row r="22" spans="1:42">
      <c r="A22" s="8"/>
      <c r="B22" s="31">
        <v>19</v>
      </c>
      <c r="C22" s="3" t="s">
        <v>66</v>
      </c>
      <c r="D22" s="4">
        <f t="shared" si="0"/>
        <v>12000</v>
      </c>
      <c r="E22" s="4">
        <f t="shared" si="1"/>
        <v>12000</v>
      </c>
      <c r="F22" s="3"/>
      <c r="G22" s="3"/>
      <c r="H22" s="3"/>
      <c r="I22" s="4"/>
      <c r="J22" s="4"/>
      <c r="K22" s="4"/>
      <c r="L22" s="4"/>
      <c r="M22" s="4"/>
      <c r="N22" s="3"/>
      <c r="O22" s="4">
        <v>10000</v>
      </c>
      <c r="P22" s="3"/>
      <c r="Q22" s="3"/>
      <c r="R22" s="4"/>
      <c r="S22" s="3"/>
      <c r="T22" s="3"/>
      <c r="U22" s="3"/>
      <c r="V22" s="3"/>
      <c r="W22" s="3"/>
      <c r="X22" s="3"/>
      <c r="Y22" s="3"/>
      <c r="Z22" s="3"/>
      <c r="AA22" s="3"/>
      <c r="AB22" s="3"/>
      <c r="AC22" s="3">
        <v>2000</v>
      </c>
      <c r="AD22" s="3"/>
      <c r="AE22" s="3"/>
      <c r="AF22" s="3"/>
      <c r="AG22" s="3">
        <v>12000</v>
      </c>
      <c r="AH22" s="3"/>
      <c r="AI22" s="3"/>
      <c r="AJ22" s="4"/>
      <c r="AK22" s="3"/>
      <c r="AL22" s="4"/>
      <c r="AM22" s="3"/>
      <c r="AN22" s="8"/>
      <c r="AO22" s="4"/>
      <c r="AP22" s="4"/>
    </row>
    <row r="23" spans="1:42">
      <c r="A23" s="8"/>
      <c r="B23" s="31">
        <v>20</v>
      </c>
      <c r="C23" s="3" t="s">
        <v>67</v>
      </c>
      <c r="D23" s="4">
        <f t="shared" si="0"/>
        <v>100</v>
      </c>
      <c r="E23" s="4">
        <f t="shared" si="1"/>
        <v>100</v>
      </c>
      <c r="F23" s="3"/>
      <c r="G23" s="3"/>
      <c r="H23" s="4"/>
      <c r="I23" s="4"/>
      <c r="J23" s="4"/>
      <c r="K23" s="3"/>
      <c r="L23" s="4"/>
      <c r="M23" s="3"/>
      <c r="N23" s="3">
        <v>100</v>
      </c>
      <c r="O23" s="4"/>
      <c r="P23" s="3"/>
      <c r="Q23" s="3"/>
      <c r="R23" s="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4"/>
      <c r="AK23" s="4"/>
      <c r="AL23" s="3"/>
      <c r="AM23" s="4">
        <v>100</v>
      </c>
      <c r="AN23" s="4"/>
      <c r="AO23" s="4"/>
      <c r="AP23" s="3"/>
    </row>
    <row r="24" spans="1:42" ht="16.5" thickBot="1">
      <c r="A24" s="8"/>
      <c r="B24" s="31"/>
      <c r="D24" s="4">
        <f t="shared" si="0"/>
        <v>0</v>
      </c>
      <c r="E24" s="4"/>
      <c r="F24" s="3"/>
      <c r="G24" s="19"/>
      <c r="I24" s="33"/>
      <c r="J24" s="33"/>
      <c r="K24" s="19"/>
      <c r="L24" s="34"/>
      <c r="M24" s="33"/>
      <c r="N24" s="19"/>
      <c r="P24" s="19"/>
      <c r="R24" s="19"/>
      <c r="T24" s="19"/>
      <c r="U24" s="19"/>
      <c r="W24" s="33"/>
      <c r="X24" s="33"/>
      <c r="Y24" s="19"/>
      <c r="Z24" s="19"/>
      <c r="AB24" s="33"/>
      <c r="AC24" s="19"/>
      <c r="AD24" s="19"/>
      <c r="AF24" s="19"/>
      <c r="AG24" s="19"/>
      <c r="AI24" s="19"/>
      <c r="AJ24" s="19"/>
      <c r="AK24" s="19"/>
      <c r="AL24" s="19"/>
      <c r="AN24" s="33"/>
      <c r="AO24" s="19"/>
      <c r="AP24" s="19"/>
    </row>
    <row r="25" spans="1:42" ht="16.5" thickBot="1">
      <c r="A25" s="30"/>
      <c r="B25" s="32"/>
      <c r="C25" s="17"/>
      <c r="D25" s="20">
        <f>SUM(D4:D24)</f>
        <v>259966</v>
      </c>
      <c r="E25" s="20">
        <f>SUM(E4:E24)</f>
        <v>259966</v>
      </c>
      <c r="F25" s="20">
        <f>SUM(F4:F24)</f>
        <v>84000</v>
      </c>
      <c r="G25" s="20">
        <f t="shared" ref="G25:AP25" si="2">SUM(G4:G23)</f>
        <v>36000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22000</v>
      </c>
      <c r="L25" s="19">
        <f t="shared" si="2"/>
        <v>15200</v>
      </c>
      <c r="M25" s="20">
        <f t="shared" si="2"/>
        <v>11200</v>
      </c>
      <c r="N25" s="20">
        <f t="shared" si="2"/>
        <v>32100</v>
      </c>
      <c r="O25" s="20">
        <f t="shared" si="2"/>
        <v>67490</v>
      </c>
      <c r="P25" s="20">
        <f t="shared" si="2"/>
        <v>30000</v>
      </c>
      <c r="Q25" s="20">
        <f t="shared" si="2"/>
        <v>48000</v>
      </c>
      <c r="R25" s="20">
        <f t="shared" si="2"/>
        <v>0</v>
      </c>
      <c r="S25" s="20">
        <f t="shared" si="2"/>
        <v>0</v>
      </c>
      <c r="T25" s="20">
        <f t="shared" si="2"/>
        <v>0</v>
      </c>
      <c r="U25" s="20">
        <f t="shared" si="2"/>
        <v>0</v>
      </c>
      <c r="V25" s="20">
        <f t="shared" si="2"/>
        <v>0</v>
      </c>
      <c r="W25" s="20">
        <f t="shared" si="2"/>
        <v>30000</v>
      </c>
      <c r="X25" s="20">
        <f t="shared" si="2"/>
        <v>40333</v>
      </c>
      <c r="Y25" s="20">
        <f t="shared" si="2"/>
        <v>333</v>
      </c>
      <c r="Z25" s="20">
        <f t="shared" si="2"/>
        <v>0</v>
      </c>
      <c r="AA25" s="20">
        <f t="shared" si="2"/>
        <v>0</v>
      </c>
      <c r="AB25" s="20">
        <f t="shared" si="2"/>
        <v>19000</v>
      </c>
      <c r="AC25" s="20">
        <f t="shared" si="2"/>
        <v>2510</v>
      </c>
      <c r="AD25" s="20">
        <f t="shared" si="2"/>
        <v>0</v>
      </c>
      <c r="AE25" s="20">
        <f t="shared" si="2"/>
        <v>0</v>
      </c>
      <c r="AF25" s="20">
        <f t="shared" si="2"/>
        <v>8000</v>
      </c>
      <c r="AG25" s="20">
        <f t="shared" si="2"/>
        <v>24000</v>
      </c>
      <c r="AH25" s="20">
        <f t="shared" si="2"/>
        <v>6000</v>
      </c>
      <c r="AI25" s="20">
        <f t="shared" si="2"/>
        <v>333</v>
      </c>
      <c r="AJ25" s="20">
        <f t="shared" si="2"/>
        <v>0</v>
      </c>
      <c r="AK25" s="20">
        <f t="shared" si="2"/>
        <v>0</v>
      </c>
      <c r="AL25" s="20">
        <f t="shared" si="2"/>
        <v>0</v>
      </c>
      <c r="AM25" s="20">
        <f t="shared" si="2"/>
        <v>25100</v>
      </c>
      <c r="AN25" s="20">
        <f t="shared" si="2"/>
        <v>16333</v>
      </c>
      <c r="AO25" s="20">
        <f t="shared" si="2"/>
        <v>0</v>
      </c>
      <c r="AP25" s="20">
        <f t="shared" si="2"/>
        <v>0</v>
      </c>
    </row>
    <row r="26" spans="1:42">
      <c r="A26" s="3"/>
      <c r="B26" s="4"/>
      <c r="C26" s="4"/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O26" s="4"/>
      <c r="AP26" s="3"/>
    </row>
    <row r="27" spans="1:42">
      <c r="A27" s="3"/>
      <c r="B27" s="4"/>
      <c r="C27" s="4"/>
      <c r="D27" s="4"/>
      <c r="E27" s="4"/>
      <c r="F27" s="3"/>
      <c r="G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4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O27" s="4"/>
      <c r="AP27" s="3"/>
    </row>
    <row r="28" spans="1:42">
      <c r="A28" s="3"/>
      <c r="B28" s="4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4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O28" s="4"/>
      <c r="AP28" s="3"/>
    </row>
    <row r="29" spans="1:42">
      <c r="A29" s="3"/>
      <c r="B29" s="4"/>
      <c r="C29" s="4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4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O29" s="4"/>
      <c r="AP29" s="3"/>
    </row>
    <row r="30" spans="1:42">
      <c r="A30" s="3"/>
      <c r="B30" s="4"/>
      <c r="C30" s="4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4"/>
      <c r="AO30" s="8"/>
    </row>
  </sheetData>
  <mergeCells count="21">
    <mergeCell ref="A1:A3"/>
    <mergeCell ref="B1:B3"/>
    <mergeCell ref="C1:C3"/>
    <mergeCell ref="D1:E2"/>
    <mergeCell ref="F1:Q1"/>
    <mergeCell ref="AD1:AJ1"/>
    <mergeCell ref="AK1:AN1"/>
    <mergeCell ref="F2:G2"/>
    <mergeCell ref="H2:I2"/>
    <mergeCell ref="J2:K2"/>
    <mergeCell ref="L2:M2"/>
    <mergeCell ref="N2:O2"/>
    <mergeCell ref="P2:Q2"/>
    <mergeCell ref="R2:S2"/>
    <mergeCell ref="T2:U2"/>
    <mergeCell ref="R1:AC1"/>
    <mergeCell ref="AO2:AP2"/>
    <mergeCell ref="V2:W2"/>
    <mergeCell ref="X2:Y2"/>
    <mergeCell ref="Z2:AA2"/>
    <mergeCell ref="AB2:AC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26"/>
  <sheetViews>
    <sheetView rightToLeft="1" topLeftCell="AG1" workbookViewId="0">
      <selection activeCell="AU4" sqref="AU4"/>
    </sheetView>
  </sheetViews>
  <sheetFormatPr defaultRowHeight="15.75"/>
  <cols>
    <col min="1" max="1" width="14.77734375" style="22" customWidth="1"/>
    <col min="2" max="2" width="8.88671875" style="22"/>
    <col min="3" max="3" width="23.6640625" style="22" customWidth="1"/>
    <col min="4" max="4" width="9.33203125" style="22" customWidth="1"/>
    <col min="5" max="5" width="10.77734375" style="22" customWidth="1"/>
    <col min="6" max="16384" width="8.88671875" style="22"/>
  </cols>
  <sheetData>
    <row r="1" spans="1:42">
      <c r="A1" s="86" t="s">
        <v>0</v>
      </c>
      <c r="B1" s="86" t="s">
        <v>1</v>
      </c>
      <c r="C1" s="86" t="s">
        <v>68</v>
      </c>
      <c r="D1" s="91" t="s">
        <v>23</v>
      </c>
      <c r="E1" s="91"/>
      <c r="F1" s="92" t="s">
        <v>22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1" t="s">
        <v>45</v>
      </c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4" t="s">
        <v>42</v>
      </c>
      <c r="AE1" s="95"/>
      <c r="AF1" s="95"/>
      <c r="AG1" s="95"/>
      <c r="AH1" s="95"/>
      <c r="AI1" s="95"/>
      <c r="AJ1" s="95"/>
      <c r="AK1" s="93" t="s">
        <v>43</v>
      </c>
      <c r="AL1" s="93"/>
      <c r="AM1" s="93"/>
      <c r="AN1" s="93"/>
      <c r="AO1" s="6"/>
      <c r="AP1" s="6"/>
    </row>
    <row r="2" spans="1:42" ht="45" customHeight="1">
      <c r="A2" s="86"/>
      <c r="B2" s="86"/>
      <c r="C2" s="86"/>
      <c r="D2" s="91"/>
      <c r="E2" s="91"/>
      <c r="F2" s="96" t="s">
        <v>17</v>
      </c>
      <c r="G2" s="96"/>
      <c r="H2" s="96" t="s">
        <v>18</v>
      </c>
      <c r="I2" s="96"/>
      <c r="J2" s="96" t="s">
        <v>19</v>
      </c>
      <c r="K2" s="96"/>
      <c r="L2" s="96" t="s">
        <v>46</v>
      </c>
      <c r="M2" s="96"/>
      <c r="N2" s="96" t="s">
        <v>20</v>
      </c>
      <c r="O2" s="96"/>
      <c r="P2" s="96" t="s">
        <v>21</v>
      </c>
      <c r="Q2" s="96"/>
      <c r="R2" s="96" t="s">
        <v>24</v>
      </c>
      <c r="S2" s="96"/>
      <c r="T2" s="96" t="s">
        <v>25</v>
      </c>
      <c r="U2" s="96"/>
      <c r="V2" s="96" t="s">
        <v>26</v>
      </c>
      <c r="W2" s="96"/>
      <c r="X2" s="96" t="s">
        <v>27</v>
      </c>
      <c r="Y2" s="96"/>
      <c r="Z2" s="96" t="s">
        <v>28</v>
      </c>
      <c r="AA2" s="96"/>
      <c r="AB2" s="96" t="s">
        <v>29</v>
      </c>
      <c r="AC2" s="96"/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96" t="s">
        <v>41</v>
      </c>
      <c r="AP2" s="96"/>
    </row>
    <row r="3" spans="1:42" ht="16.5" thickBot="1">
      <c r="A3" s="87"/>
      <c r="B3" s="87"/>
      <c r="C3" s="87"/>
      <c r="D3" s="15" t="s">
        <v>47</v>
      </c>
      <c r="E3" s="16" t="s">
        <v>16</v>
      </c>
      <c r="F3" s="10" t="s">
        <v>48</v>
      </c>
      <c r="G3" s="9" t="s">
        <v>16</v>
      </c>
      <c r="H3" s="10" t="s">
        <v>48</v>
      </c>
      <c r="I3" s="9" t="s">
        <v>16</v>
      </c>
      <c r="J3" s="10" t="s">
        <v>48</v>
      </c>
      <c r="K3" s="9" t="s">
        <v>16</v>
      </c>
      <c r="L3" s="10" t="s">
        <v>48</v>
      </c>
      <c r="M3" s="9" t="s">
        <v>16</v>
      </c>
      <c r="N3" s="10" t="s">
        <v>48</v>
      </c>
      <c r="O3" s="9" t="s">
        <v>16</v>
      </c>
      <c r="P3" s="10" t="s">
        <v>48</v>
      </c>
      <c r="Q3" s="9" t="s">
        <v>16</v>
      </c>
      <c r="R3" s="10" t="s">
        <v>48</v>
      </c>
      <c r="S3" s="9" t="s">
        <v>16</v>
      </c>
      <c r="T3" s="10" t="s">
        <v>48</v>
      </c>
      <c r="U3" s="9" t="s">
        <v>16</v>
      </c>
      <c r="V3" s="10" t="s">
        <v>48</v>
      </c>
      <c r="W3" s="9" t="s">
        <v>16</v>
      </c>
      <c r="X3" s="10" t="s">
        <v>48</v>
      </c>
      <c r="Y3" s="9" t="s">
        <v>16</v>
      </c>
      <c r="Z3" s="10" t="s">
        <v>48</v>
      </c>
      <c r="AA3" s="9" t="s">
        <v>16</v>
      </c>
      <c r="AB3" s="10" t="s">
        <v>48</v>
      </c>
      <c r="AC3" s="9" t="s">
        <v>16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9" t="s">
        <v>16</v>
      </c>
      <c r="AL3" s="9" t="s">
        <v>16</v>
      </c>
      <c r="AM3" s="9" t="s">
        <v>16</v>
      </c>
      <c r="AN3" s="9" t="s">
        <v>16</v>
      </c>
      <c r="AO3" s="10" t="s">
        <v>48</v>
      </c>
      <c r="AP3" s="9" t="s">
        <v>16</v>
      </c>
    </row>
    <row r="4" spans="1:42" ht="16.5" thickTop="1">
      <c r="A4" s="23">
        <v>39083</v>
      </c>
      <c r="B4" s="24">
        <v>1</v>
      </c>
      <c r="C4" s="24" t="s">
        <v>70</v>
      </c>
      <c r="D4" s="12">
        <f>SUMIF($F$3:$AP$3,"مدين",F4:AP4)</f>
        <v>400000</v>
      </c>
      <c r="E4" s="13">
        <f>SUMIF($F$3:$AP$3,"دائن",F4:AP4)</f>
        <v>400000</v>
      </c>
      <c r="F4" s="11">
        <v>100000</v>
      </c>
      <c r="G4" s="14"/>
      <c r="H4" s="13">
        <v>20000</v>
      </c>
      <c r="I4" s="13"/>
      <c r="J4" s="13">
        <v>80000</v>
      </c>
      <c r="K4" s="13"/>
      <c r="L4" s="1">
        <v>50000</v>
      </c>
      <c r="M4" s="13"/>
      <c r="N4" s="13">
        <v>70000</v>
      </c>
      <c r="O4" s="1"/>
      <c r="P4" s="13">
        <v>80000</v>
      </c>
      <c r="Q4" s="13"/>
      <c r="R4" s="1"/>
      <c r="S4" s="13">
        <v>150000</v>
      </c>
      <c r="T4" s="1"/>
      <c r="U4" s="13">
        <v>50000</v>
      </c>
      <c r="V4" s="1"/>
      <c r="W4" s="13">
        <v>20000</v>
      </c>
      <c r="X4" s="1"/>
      <c r="Y4" s="13">
        <v>50000</v>
      </c>
      <c r="Z4" s="1"/>
      <c r="AA4" s="13">
        <v>70000</v>
      </c>
      <c r="AB4" s="1"/>
      <c r="AC4" s="13">
        <v>60000</v>
      </c>
      <c r="AD4" s="1"/>
      <c r="AE4" s="13"/>
      <c r="AF4" s="1"/>
      <c r="AG4" s="13"/>
      <c r="AH4" s="11"/>
      <c r="AI4" s="13"/>
      <c r="AJ4" s="13"/>
      <c r="AK4" s="11"/>
      <c r="AL4" s="11"/>
      <c r="AM4" s="11"/>
      <c r="AN4" s="1"/>
      <c r="AO4" s="13"/>
      <c r="AP4" s="11"/>
    </row>
    <row r="5" spans="1:42">
      <c r="A5" s="25">
        <v>39113</v>
      </c>
      <c r="B5" s="26">
        <v>2</v>
      </c>
      <c r="C5" s="26" t="s">
        <v>71</v>
      </c>
      <c r="D5" s="12">
        <f>SUMIF($F$3:$AP$3,"مدين",F5:AP5)</f>
        <v>268355</v>
      </c>
      <c r="E5" s="4">
        <f>SUMIF($F$3:$AP$3,"دائن",F5:AP5)</f>
        <v>268355</v>
      </c>
      <c r="F5" s="3">
        <f>يناير!F25</f>
        <v>0</v>
      </c>
      <c r="G5" s="8">
        <f>يناير!G25</f>
        <v>0</v>
      </c>
      <c r="H5" s="4">
        <f>يناير!H25</f>
        <v>0</v>
      </c>
      <c r="I5" s="4">
        <f>يناير!I25</f>
        <v>0</v>
      </c>
      <c r="J5" s="4">
        <f>يناير!J25</f>
        <v>40000</v>
      </c>
      <c r="K5" s="4">
        <f>يناير!K25</f>
        <v>40000</v>
      </c>
      <c r="L5" s="1">
        <f>يناير!L25</f>
        <v>25300</v>
      </c>
      <c r="M5" s="4">
        <f>يناير!M25</f>
        <v>22000</v>
      </c>
      <c r="N5" s="4">
        <f>يناير!N25</f>
        <v>118505</v>
      </c>
      <c r="O5" s="1">
        <f>يناير!O25</f>
        <v>32367</v>
      </c>
      <c r="P5" s="4">
        <f>يناير!P25</f>
        <v>0</v>
      </c>
      <c r="Q5" s="4">
        <f>يناير!Q25</f>
        <v>0</v>
      </c>
      <c r="R5" s="1">
        <f>يناير!R25</f>
        <v>0</v>
      </c>
      <c r="S5" s="4">
        <f>يناير!S25</f>
        <v>0</v>
      </c>
      <c r="T5" s="1">
        <f>يناير!T25</f>
        <v>0</v>
      </c>
      <c r="U5" s="4">
        <f>يناير!U25</f>
        <v>0</v>
      </c>
      <c r="V5" s="1">
        <f>يناير!V25</f>
        <v>0</v>
      </c>
      <c r="W5" s="4">
        <f>يناير!W25</f>
        <v>0</v>
      </c>
      <c r="X5" s="1">
        <f>يناير!X25</f>
        <v>0</v>
      </c>
      <c r="Y5" s="4">
        <f>يناير!Y25</f>
        <v>5000</v>
      </c>
      <c r="Z5" s="1">
        <f>يناير!Z25</f>
        <v>23000</v>
      </c>
      <c r="AA5" s="4">
        <f>يناير!AA25</f>
        <v>23000</v>
      </c>
      <c r="AB5" s="1">
        <f>يناير!AB25</f>
        <v>5550</v>
      </c>
      <c r="AC5" s="4">
        <f>يناير!AC25</f>
        <v>12488</v>
      </c>
      <c r="AD5" s="4">
        <f>يناير!AD25</f>
        <v>30000</v>
      </c>
      <c r="AE5" s="4">
        <f>يناير!AE25</f>
        <v>20000</v>
      </c>
      <c r="AF5" s="4">
        <f>يناير!AF25</f>
        <v>0</v>
      </c>
      <c r="AG5" s="4">
        <f>يناير!AG25</f>
        <v>1000</v>
      </c>
      <c r="AH5" s="4">
        <f>يناير!AH25</f>
        <v>0</v>
      </c>
      <c r="AI5" s="8">
        <f>يناير!AI25</f>
        <v>0</v>
      </c>
      <c r="AJ5" s="4">
        <f>يناير!AJ25</f>
        <v>5000</v>
      </c>
      <c r="AK5" s="3">
        <f>يناير!AK25</f>
        <v>120000</v>
      </c>
      <c r="AL5" s="3">
        <f>يناير!AL25</f>
        <v>3000</v>
      </c>
      <c r="AM5" s="3">
        <f>يناير!AM25</f>
        <v>10500</v>
      </c>
      <c r="AN5" s="1">
        <f>يناير!AN25</f>
        <v>0</v>
      </c>
      <c r="AO5" s="4">
        <f>يناير!AO25</f>
        <v>0</v>
      </c>
      <c r="AP5" s="3">
        <f>يناير!AP25</f>
        <v>0</v>
      </c>
    </row>
    <row r="6" spans="1:42">
      <c r="A6" s="25">
        <v>39141</v>
      </c>
      <c r="B6" s="26">
        <v>3</v>
      </c>
      <c r="C6" s="26" t="s">
        <v>72</v>
      </c>
      <c r="D6" s="4">
        <f>SUMIF($F$3:$AP$3,"مدين",F6:AP6)</f>
        <v>258966</v>
      </c>
      <c r="E6" s="4">
        <f>SUMIF($F$3:$AP$3,"دائن",F6:AP6)</f>
        <v>258966</v>
      </c>
      <c r="F6" s="3">
        <f>فبراير!F25</f>
        <v>84000</v>
      </c>
      <c r="G6" s="8">
        <f>فبراير!G25</f>
        <v>36000</v>
      </c>
      <c r="H6" s="4">
        <f>فبراير!H25</f>
        <v>0</v>
      </c>
      <c r="I6" s="4">
        <f>فبراير!I25</f>
        <v>0</v>
      </c>
      <c r="J6" s="4">
        <f>فبراير!J25</f>
        <v>0</v>
      </c>
      <c r="K6" s="4">
        <f>فبراير!K25</f>
        <v>22000</v>
      </c>
      <c r="L6" s="1">
        <f>فبراير!L25</f>
        <v>15200</v>
      </c>
      <c r="M6" s="4">
        <f>فبراير!M25</f>
        <v>11200</v>
      </c>
      <c r="N6" s="4">
        <f>فبراير!N25</f>
        <v>32100</v>
      </c>
      <c r="O6" s="1">
        <f>فبراير!O25</f>
        <v>67490</v>
      </c>
      <c r="P6" s="4">
        <f>فبراير!P25</f>
        <v>30000</v>
      </c>
      <c r="Q6" s="4">
        <f>فبراير!Q25</f>
        <v>48000</v>
      </c>
      <c r="R6" s="1">
        <f>فبراير!R25</f>
        <v>0</v>
      </c>
      <c r="S6" s="4">
        <f>فبراير!S25</f>
        <v>0</v>
      </c>
      <c r="T6" s="1">
        <f>فبراير!T25</f>
        <v>0</v>
      </c>
      <c r="U6" s="4">
        <f>فبراير!U25</f>
        <v>0</v>
      </c>
      <c r="V6" s="1">
        <f>فبراير!V25</f>
        <v>0</v>
      </c>
      <c r="W6" s="4">
        <f>فبراير!W25</f>
        <v>30000</v>
      </c>
      <c r="X6" s="1">
        <f>فبراير!X25</f>
        <v>40333</v>
      </c>
      <c r="Y6" s="4">
        <f>فبراير!Y25</f>
        <v>333</v>
      </c>
      <c r="Z6" s="4">
        <f>فبراير!Z25</f>
        <v>0</v>
      </c>
      <c r="AA6" s="4">
        <f>فبراير!AA25</f>
        <v>0</v>
      </c>
      <c r="AB6" s="1">
        <f>فبراير!AB25</f>
        <v>19000</v>
      </c>
      <c r="AC6" s="4">
        <f>فبراير!AC25</f>
        <v>2510</v>
      </c>
      <c r="AD6" s="8">
        <f>فبراير!AD25</f>
        <v>0</v>
      </c>
      <c r="AE6" s="4">
        <f>فبراير!AE25</f>
        <v>0</v>
      </c>
      <c r="AF6" s="8">
        <f>فبراير!AF25</f>
        <v>8000</v>
      </c>
      <c r="AG6" s="4">
        <f>فبراير!AG25</f>
        <v>24000</v>
      </c>
      <c r="AH6" s="4">
        <f>فبراير!AH25</f>
        <v>6000</v>
      </c>
      <c r="AI6" s="8">
        <f>فبراير!AI25</f>
        <v>333</v>
      </c>
      <c r="AJ6" s="4">
        <f>فبراير!AJ25</f>
        <v>0</v>
      </c>
      <c r="AK6" s="3">
        <f>فبراير!AK25</f>
        <v>0</v>
      </c>
      <c r="AL6" s="3">
        <f>فبراير!AL25</f>
        <v>0</v>
      </c>
      <c r="AM6" s="3">
        <f>فبراير!AM25</f>
        <v>25100</v>
      </c>
      <c r="AN6" s="1">
        <f>فبراير!AN25</f>
        <v>16333</v>
      </c>
      <c r="AO6" s="4">
        <f>فبراير!AO25</f>
        <v>0</v>
      </c>
      <c r="AP6" s="3">
        <f>فبراير!AP25</f>
        <v>0</v>
      </c>
    </row>
    <row r="7" spans="1:42">
      <c r="A7" s="25"/>
      <c r="B7" s="26"/>
      <c r="C7" s="26"/>
      <c r="D7" s="4"/>
      <c r="E7" s="4"/>
      <c r="F7" s="3"/>
      <c r="G7" s="8"/>
      <c r="H7" s="4"/>
      <c r="I7" s="4"/>
      <c r="J7" s="4"/>
      <c r="K7" s="4"/>
      <c r="L7" s="1"/>
      <c r="M7" s="4"/>
      <c r="N7" s="4"/>
      <c r="O7" s="1"/>
      <c r="P7" s="4"/>
      <c r="Q7" s="4"/>
      <c r="R7" s="1"/>
      <c r="S7" s="4"/>
      <c r="T7" s="1"/>
      <c r="U7" s="4"/>
      <c r="V7" s="1"/>
      <c r="W7" s="4"/>
      <c r="X7" s="1"/>
      <c r="Y7" s="4"/>
      <c r="Z7" s="1"/>
      <c r="AA7" s="4"/>
      <c r="AB7" s="1"/>
      <c r="AC7" s="4"/>
      <c r="AD7" s="8"/>
      <c r="AE7" s="4"/>
      <c r="AF7" s="8"/>
      <c r="AG7" s="4"/>
      <c r="AH7" s="4"/>
      <c r="AI7" s="8"/>
      <c r="AJ7" s="4"/>
      <c r="AK7" s="3"/>
      <c r="AL7" s="3"/>
      <c r="AM7" s="3"/>
      <c r="AN7" s="1"/>
      <c r="AO7" s="4"/>
      <c r="AP7" s="3"/>
    </row>
    <row r="8" spans="1:42">
      <c r="A8" s="25"/>
      <c r="B8" s="26"/>
      <c r="C8" s="26"/>
      <c r="D8" s="4"/>
      <c r="E8" s="4"/>
      <c r="F8" s="3"/>
      <c r="G8" s="8"/>
      <c r="H8" s="4"/>
      <c r="I8" s="4"/>
      <c r="J8" s="4"/>
      <c r="K8" s="4"/>
      <c r="L8" s="1"/>
      <c r="M8" s="4"/>
      <c r="N8" s="4"/>
      <c r="O8" s="1"/>
      <c r="P8" s="4"/>
      <c r="Q8" s="4"/>
      <c r="R8" s="1"/>
      <c r="S8" s="4"/>
      <c r="T8" s="1"/>
      <c r="U8" s="4"/>
      <c r="V8" s="1"/>
      <c r="W8" s="4"/>
      <c r="X8" s="1"/>
      <c r="Y8" s="4"/>
      <c r="Z8" s="1"/>
      <c r="AA8" s="4"/>
      <c r="AB8" s="1"/>
      <c r="AC8" s="4"/>
      <c r="AD8" s="8"/>
      <c r="AE8" s="4"/>
      <c r="AF8" s="8"/>
      <c r="AG8" s="4"/>
      <c r="AH8" s="4"/>
      <c r="AI8" s="8"/>
      <c r="AJ8" s="4"/>
      <c r="AK8" s="3"/>
      <c r="AL8" s="3"/>
      <c r="AM8" s="3"/>
      <c r="AN8" s="1"/>
      <c r="AO8" s="4"/>
      <c r="AP8" s="3"/>
    </row>
    <row r="9" spans="1:42">
      <c r="A9" s="25"/>
      <c r="B9" s="26"/>
      <c r="C9" s="26"/>
      <c r="D9" s="4"/>
      <c r="E9" s="4"/>
      <c r="F9" s="3"/>
      <c r="G9" s="4"/>
      <c r="H9" s="4"/>
      <c r="I9" s="4"/>
      <c r="J9" s="4"/>
      <c r="K9" s="4"/>
      <c r="L9" s="1"/>
      <c r="M9" s="4"/>
      <c r="N9" s="4"/>
      <c r="O9" s="1"/>
      <c r="P9" s="4"/>
      <c r="Q9" s="4"/>
      <c r="R9" s="1"/>
      <c r="S9" s="4"/>
      <c r="T9" s="1"/>
      <c r="U9" s="4"/>
      <c r="V9" s="1"/>
      <c r="W9" s="4"/>
      <c r="X9" s="1"/>
      <c r="Y9" s="4"/>
      <c r="Z9" s="1"/>
      <c r="AA9" s="4"/>
      <c r="AB9" s="1"/>
      <c r="AC9" s="4"/>
      <c r="AD9" s="8"/>
      <c r="AE9" s="4"/>
      <c r="AF9" s="8"/>
      <c r="AG9" s="4"/>
      <c r="AH9" s="4"/>
      <c r="AI9" s="8"/>
      <c r="AJ9" s="4"/>
      <c r="AK9" s="3"/>
      <c r="AL9" s="3"/>
      <c r="AM9" s="3"/>
      <c r="AN9" s="1"/>
      <c r="AO9" s="4"/>
      <c r="AP9" s="3"/>
    </row>
    <row r="10" spans="1:42">
      <c r="A10" s="25"/>
      <c r="B10" s="26"/>
      <c r="C10" s="26"/>
      <c r="D10" s="4"/>
      <c r="E10" s="4"/>
      <c r="F10" s="3"/>
      <c r="G10" s="1"/>
      <c r="H10" s="4"/>
      <c r="I10" s="4"/>
      <c r="J10" s="4"/>
      <c r="K10" s="4"/>
      <c r="L10" s="1"/>
      <c r="M10" s="4"/>
      <c r="N10" s="4"/>
      <c r="O10" s="1"/>
      <c r="P10" s="4"/>
      <c r="Q10" s="4"/>
      <c r="R10" s="1"/>
      <c r="S10" s="4"/>
      <c r="T10" s="1"/>
      <c r="U10" s="4"/>
      <c r="V10" s="1"/>
      <c r="W10" s="4"/>
      <c r="X10" s="1"/>
      <c r="Y10" s="4"/>
      <c r="Z10" s="1"/>
      <c r="AA10" s="4"/>
      <c r="AB10" s="1"/>
      <c r="AC10" s="4"/>
      <c r="AD10" s="8"/>
      <c r="AE10" s="4"/>
      <c r="AF10" s="8"/>
      <c r="AG10" s="4"/>
      <c r="AH10" s="4"/>
      <c r="AI10" s="8"/>
      <c r="AJ10" s="4"/>
      <c r="AK10" s="3"/>
      <c r="AL10" s="3"/>
      <c r="AM10" s="3"/>
      <c r="AN10" s="1"/>
      <c r="AO10" s="4"/>
      <c r="AP10" s="3"/>
    </row>
    <row r="11" spans="1:42">
      <c r="A11" s="25"/>
      <c r="B11" s="26"/>
      <c r="C11" s="26"/>
      <c r="D11" s="4"/>
      <c r="E11" s="4"/>
      <c r="F11" s="3"/>
      <c r="G11" s="1"/>
      <c r="H11" s="4"/>
      <c r="I11" s="4"/>
      <c r="J11" s="4"/>
      <c r="K11" s="4"/>
      <c r="L11" s="1"/>
      <c r="M11" s="4"/>
      <c r="N11" s="4"/>
      <c r="O11" s="1"/>
      <c r="P11" s="4"/>
      <c r="Q11" s="4"/>
      <c r="R11" s="1"/>
      <c r="S11" s="4"/>
      <c r="T11" s="1"/>
      <c r="U11" s="4"/>
      <c r="V11" s="1"/>
      <c r="W11" s="4"/>
      <c r="X11" s="1"/>
      <c r="Y11" s="4"/>
      <c r="Z11" s="1"/>
      <c r="AA11" s="4"/>
      <c r="AB11" s="1"/>
      <c r="AC11" s="4"/>
      <c r="AD11" s="8"/>
      <c r="AE11" s="4"/>
      <c r="AF11" s="8"/>
      <c r="AG11" s="4"/>
      <c r="AH11" s="4"/>
      <c r="AI11" s="8"/>
      <c r="AJ11" s="4"/>
      <c r="AK11" s="3"/>
      <c r="AL11" s="3"/>
      <c r="AM11" s="3"/>
      <c r="AN11" s="1"/>
      <c r="AO11" s="4"/>
      <c r="AP11" s="3"/>
    </row>
    <row r="12" spans="1:42">
      <c r="A12" s="25"/>
      <c r="B12" s="26"/>
      <c r="C12" s="26"/>
      <c r="D12" s="4"/>
      <c r="E12" s="4"/>
      <c r="F12" s="3"/>
      <c r="G12" s="1"/>
      <c r="H12" s="4"/>
      <c r="I12" s="4"/>
      <c r="J12" s="4"/>
      <c r="K12" s="4"/>
      <c r="L12" s="1"/>
      <c r="M12" s="4"/>
      <c r="N12" s="4"/>
      <c r="O12" s="1"/>
      <c r="P12" s="4"/>
      <c r="Q12" s="4"/>
      <c r="R12" s="1"/>
      <c r="S12" s="4"/>
      <c r="T12" s="1"/>
      <c r="U12" s="4"/>
      <c r="V12" s="1"/>
      <c r="W12" s="4"/>
      <c r="X12" s="1"/>
      <c r="Y12" s="4"/>
      <c r="Z12" s="1"/>
      <c r="AA12" s="4"/>
      <c r="AB12" s="1"/>
      <c r="AC12" s="4"/>
      <c r="AD12" s="8"/>
      <c r="AE12" s="4"/>
      <c r="AF12" s="8"/>
      <c r="AG12" s="4"/>
      <c r="AH12" s="4"/>
      <c r="AI12" s="8"/>
      <c r="AJ12" s="4"/>
      <c r="AK12" s="3"/>
      <c r="AL12" s="3"/>
      <c r="AM12" s="3"/>
      <c r="AN12" s="1"/>
      <c r="AO12" s="4"/>
      <c r="AP12" s="3"/>
    </row>
    <row r="13" spans="1:42">
      <c r="A13" s="25"/>
      <c r="B13" s="26"/>
      <c r="C13" s="26"/>
      <c r="D13" s="4"/>
      <c r="E13" s="4"/>
      <c r="F13" s="3"/>
      <c r="G13" s="1"/>
      <c r="H13" s="4"/>
      <c r="I13" s="4"/>
      <c r="J13" s="4"/>
      <c r="K13" s="4"/>
      <c r="L13" s="1"/>
      <c r="M13" s="4"/>
      <c r="N13" s="4"/>
      <c r="O13" s="1"/>
      <c r="P13" s="4"/>
      <c r="Q13" s="4"/>
      <c r="R13" s="1"/>
      <c r="S13" s="4"/>
      <c r="T13" s="1"/>
      <c r="U13" s="4"/>
      <c r="V13" s="1"/>
      <c r="W13" s="4"/>
      <c r="X13" s="1"/>
      <c r="Y13" s="4"/>
      <c r="Z13" s="1"/>
      <c r="AA13" s="4"/>
      <c r="AB13" s="1"/>
      <c r="AC13" s="4"/>
      <c r="AD13" s="8"/>
      <c r="AE13" s="4"/>
      <c r="AF13" s="8"/>
      <c r="AG13" s="4"/>
      <c r="AH13" s="4"/>
      <c r="AI13" s="8"/>
      <c r="AJ13" s="4"/>
      <c r="AK13" s="3"/>
      <c r="AL13" s="3"/>
      <c r="AM13" s="3"/>
      <c r="AN13" s="1"/>
      <c r="AO13" s="4"/>
      <c r="AP13" s="3"/>
    </row>
    <row r="14" spans="1:42">
      <c r="A14" s="25"/>
      <c r="B14" s="26"/>
      <c r="C14" s="26"/>
      <c r="D14" s="4"/>
      <c r="E14" s="4"/>
      <c r="F14" s="3"/>
      <c r="G14" s="1"/>
      <c r="H14" s="4"/>
      <c r="I14" s="4"/>
      <c r="J14" s="4"/>
      <c r="K14" s="4"/>
      <c r="L14" s="1"/>
      <c r="M14" s="4"/>
      <c r="N14" s="4"/>
      <c r="O14" s="1"/>
      <c r="P14" s="4"/>
      <c r="Q14" s="4"/>
      <c r="R14" s="1"/>
      <c r="S14" s="4"/>
      <c r="T14" s="1"/>
      <c r="U14" s="4"/>
      <c r="V14" s="1"/>
      <c r="W14" s="4"/>
      <c r="X14" s="1"/>
      <c r="Y14" s="4"/>
      <c r="Z14" s="1"/>
      <c r="AA14" s="4"/>
      <c r="AB14" s="1"/>
      <c r="AC14" s="4"/>
      <c r="AD14" s="8"/>
      <c r="AE14" s="4"/>
      <c r="AF14" s="8"/>
      <c r="AG14" s="4"/>
      <c r="AH14" s="4"/>
      <c r="AI14" s="8"/>
      <c r="AJ14" s="4"/>
      <c r="AK14" s="3"/>
      <c r="AL14" s="3"/>
      <c r="AM14" s="3"/>
      <c r="AN14" s="1"/>
      <c r="AO14" s="4"/>
      <c r="AP14" s="3"/>
    </row>
    <row r="15" spans="1:42">
      <c r="A15" s="25"/>
      <c r="B15" s="26"/>
      <c r="C15" s="26"/>
      <c r="D15" s="4"/>
      <c r="E15" s="4"/>
      <c r="F15" s="3"/>
      <c r="G15" s="1"/>
      <c r="H15" s="4"/>
      <c r="I15" s="4"/>
      <c r="J15" s="4"/>
      <c r="K15" s="4"/>
      <c r="L15" s="1"/>
      <c r="M15" s="4"/>
      <c r="N15" s="4"/>
      <c r="O15" s="1"/>
      <c r="P15" s="4"/>
      <c r="Q15" s="4"/>
      <c r="R15" s="1"/>
      <c r="S15" s="4"/>
      <c r="T15" s="1"/>
      <c r="U15" s="4"/>
      <c r="V15" s="1"/>
      <c r="W15" s="4"/>
      <c r="X15" s="1"/>
      <c r="Y15" s="4"/>
      <c r="Z15" s="1"/>
      <c r="AA15" s="4"/>
      <c r="AB15" s="1"/>
      <c r="AC15" s="4"/>
      <c r="AD15" s="8"/>
      <c r="AE15" s="4"/>
      <c r="AF15" s="8"/>
      <c r="AG15" s="4"/>
      <c r="AH15" s="4"/>
      <c r="AI15" s="8"/>
      <c r="AJ15" s="4"/>
      <c r="AK15" s="3"/>
      <c r="AL15" s="3"/>
      <c r="AM15" s="3"/>
      <c r="AN15" s="1"/>
      <c r="AO15" s="4"/>
      <c r="AP15" s="3"/>
    </row>
    <row r="16" spans="1:42">
      <c r="A16" s="25"/>
      <c r="B16" s="26"/>
      <c r="C16" s="26"/>
      <c r="D16" s="4"/>
      <c r="E16" s="4"/>
      <c r="F16" s="3"/>
      <c r="G16" s="1"/>
      <c r="H16" s="4"/>
      <c r="I16" s="4"/>
      <c r="J16" s="4"/>
      <c r="K16" s="4"/>
      <c r="L16" s="1"/>
      <c r="M16" s="4"/>
      <c r="N16" s="4"/>
      <c r="O16" s="1"/>
      <c r="P16" s="4"/>
      <c r="Q16" s="4"/>
      <c r="R16" s="1"/>
      <c r="S16" s="4"/>
      <c r="T16" s="1"/>
      <c r="U16" s="4"/>
      <c r="V16" s="1"/>
      <c r="W16" s="4"/>
      <c r="X16" s="1"/>
      <c r="Y16" s="4"/>
      <c r="Z16" s="1"/>
      <c r="AA16" s="4"/>
      <c r="AB16" s="1"/>
      <c r="AC16" s="4"/>
      <c r="AD16" s="8"/>
      <c r="AE16" s="4"/>
      <c r="AF16" s="8"/>
      <c r="AG16" s="4"/>
      <c r="AH16" s="4"/>
      <c r="AI16" s="8"/>
      <c r="AJ16" s="4"/>
      <c r="AK16" s="3"/>
      <c r="AL16" s="3"/>
      <c r="AM16" s="3"/>
      <c r="AN16" s="1"/>
      <c r="AO16" s="4"/>
      <c r="AP16" s="3"/>
    </row>
    <row r="17" spans="1:42">
      <c r="A17" s="25"/>
      <c r="B17" s="26"/>
      <c r="C17" s="26"/>
      <c r="D17" s="4"/>
      <c r="E17" s="4"/>
      <c r="F17" s="3"/>
      <c r="G17" s="1"/>
      <c r="H17" s="4"/>
      <c r="I17" s="4"/>
      <c r="J17" s="4"/>
      <c r="K17" s="4"/>
      <c r="L17" s="1"/>
      <c r="M17" s="4"/>
      <c r="N17" s="4"/>
      <c r="O17" s="1"/>
      <c r="P17" s="4"/>
      <c r="Q17" s="4"/>
      <c r="R17" s="1"/>
      <c r="S17" s="4"/>
      <c r="T17" s="1"/>
      <c r="U17" s="4"/>
      <c r="V17" s="1"/>
      <c r="W17" s="4"/>
      <c r="X17" s="1"/>
      <c r="Y17" s="4"/>
      <c r="Z17" s="1"/>
      <c r="AA17" s="4"/>
      <c r="AB17" s="1"/>
      <c r="AC17" s="4"/>
      <c r="AD17" s="8"/>
      <c r="AE17" s="4"/>
      <c r="AF17" s="8"/>
      <c r="AG17" s="4"/>
      <c r="AH17" s="4"/>
      <c r="AI17" s="8"/>
      <c r="AJ17" s="4"/>
      <c r="AK17" s="3"/>
      <c r="AL17" s="3"/>
      <c r="AM17" s="3"/>
      <c r="AN17" s="1"/>
      <c r="AO17" s="4"/>
      <c r="AP17" s="3"/>
    </row>
    <row r="18" spans="1:42">
      <c r="A18" s="25"/>
      <c r="B18" s="26"/>
      <c r="C18" s="26"/>
      <c r="D18" s="4"/>
      <c r="E18" s="4"/>
      <c r="F18" s="3"/>
      <c r="G18" s="1"/>
      <c r="H18" s="4"/>
      <c r="I18" s="4"/>
      <c r="J18" s="4"/>
      <c r="K18" s="4"/>
      <c r="L18" s="1"/>
      <c r="M18" s="4"/>
      <c r="N18" s="4"/>
      <c r="O18" s="1"/>
      <c r="P18" s="4"/>
      <c r="Q18" s="4"/>
      <c r="R18" s="1"/>
      <c r="S18" s="4"/>
      <c r="T18" s="1"/>
      <c r="U18" s="4"/>
      <c r="V18" s="1"/>
      <c r="W18" s="4"/>
      <c r="X18" s="1"/>
      <c r="Y18" s="4"/>
      <c r="Z18" s="1"/>
      <c r="AA18" s="4"/>
      <c r="AB18" s="1"/>
      <c r="AC18" s="4"/>
      <c r="AD18" s="8"/>
      <c r="AE18" s="4"/>
      <c r="AF18" s="8"/>
      <c r="AG18" s="4"/>
      <c r="AH18" s="4"/>
      <c r="AI18" s="8"/>
      <c r="AJ18" s="4"/>
      <c r="AK18" s="3"/>
      <c r="AL18" s="3"/>
      <c r="AM18" s="3"/>
      <c r="AN18" s="1"/>
      <c r="AO18" s="4"/>
      <c r="AP18" s="3"/>
    </row>
    <row r="19" spans="1:42">
      <c r="A19" s="25"/>
      <c r="B19" s="26"/>
      <c r="C19" s="26"/>
      <c r="D19" s="4"/>
      <c r="E19" s="4"/>
      <c r="F19" s="3"/>
      <c r="G19" s="1"/>
      <c r="H19" s="4"/>
      <c r="I19" s="4"/>
      <c r="J19" s="4"/>
      <c r="K19" s="4"/>
      <c r="L19" s="1"/>
      <c r="M19" s="4"/>
      <c r="N19" s="4"/>
      <c r="O19" s="1"/>
      <c r="P19" s="4"/>
      <c r="Q19" s="4"/>
      <c r="R19" s="1"/>
      <c r="S19" s="4"/>
      <c r="T19" s="1"/>
      <c r="U19" s="4"/>
      <c r="V19" s="1"/>
      <c r="W19" s="4"/>
      <c r="X19" s="1"/>
      <c r="Y19" s="4"/>
      <c r="Z19" s="1"/>
      <c r="AA19" s="4"/>
      <c r="AB19" s="1"/>
      <c r="AC19" s="4"/>
      <c r="AD19" s="8"/>
      <c r="AE19" s="4"/>
      <c r="AF19" s="8"/>
      <c r="AG19" s="4"/>
      <c r="AH19" s="4"/>
      <c r="AI19" s="8"/>
      <c r="AJ19" s="4"/>
      <c r="AK19" s="3"/>
      <c r="AL19" s="3"/>
      <c r="AM19" s="3"/>
      <c r="AN19" s="1"/>
      <c r="AO19" s="4"/>
      <c r="AP19" s="3"/>
    </row>
    <row r="20" spans="1:42">
      <c r="A20" s="25"/>
      <c r="B20" s="26"/>
      <c r="C20" s="26"/>
      <c r="D20" s="4"/>
      <c r="E20" s="4"/>
      <c r="F20" s="3"/>
      <c r="G20" s="1"/>
      <c r="H20" s="4"/>
      <c r="I20" s="4"/>
      <c r="J20" s="4"/>
      <c r="K20" s="4"/>
      <c r="L20" s="1"/>
      <c r="M20" s="4"/>
      <c r="N20" s="4"/>
      <c r="O20" s="1"/>
      <c r="P20" s="4"/>
      <c r="Q20" s="4"/>
      <c r="R20" s="1"/>
      <c r="S20" s="4"/>
      <c r="T20" s="1"/>
      <c r="U20" s="4"/>
      <c r="V20" s="1"/>
      <c r="W20" s="4"/>
      <c r="X20" s="1"/>
      <c r="Y20" s="4"/>
      <c r="Z20" s="1"/>
      <c r="AA20" s="4"/>
      <c r="AB20" s="1"/>
      <c r="AC20" s="4"/>
      <c r="AD20" s="8"/>
      <c r="AE20" s="4"/>
      <c r="AF20" s="8"/>
      <c r="AG20" s="4"/>
      <c r="AH20" s="4"/>
      <c r="AI20" s="8"/>
      <c r="AJ20" s="4"/>
      <c r="AK20" s="3"/>
      <c r="AL20" s="3"/>
      <c r="AM20" s="3"/>
      <c r="AN20" s="1"/>
      <c r="AO20" s="4"/>
      <c r="AP20" s="3"/>
    </row>
    <row r="21" spans="1:42">
      <c r="A21" s="25"/>
      <c r="B21" s="26"/>
      <c r="C21" s="26"/>
      <c r="D21" s="4"/>
      <c r="E21" s="4"/>
      <c r="F21" s="3"/>
      <c r="G21" s="1"/>
      <c r="H21" s="4"/>
      <c r="I21" s="4"/>
      <c r="J21" s="4"/>
      <c r="K21" s="4"/>
      <c r="L21" s="1"/>
      <c r="M21" s="4"/>
      <c r="N21" s="4"/>
      <c r="O21" s="1"/>
      <c r="P21" s="4"/>
      <c r="Q21" s="4"/>
      <c r="R21" s="1"/>
      <c r="S21" s="4"/>
      <c r="T21" s="1"/>
      <c r="U21" s="4"/>
      <c r="V21" s="1"/>
      <c r="W21" s="4"/>
      <c r="X21" s="1"/>
      <c r="Y21" s="4"/>
      <c r="Z21" s="1"/>
      <c r="AA21" s="4"/>
      <c r="AB21" s="1"/>
      <c r="AC21" s="4"/>
      <c r="AD21" s="8"/>
      <c r="AE21" s="4"/>
      <c r="AF21" s="8"/>
      <c r="AG21" s="4"/>
      <c r="AH21" s="4"/>
      <c r="AI21" s="8"/>
      <c r="AJ21" s="4"/>
      <c r="AK21" s="3"/>
      <c r="AL21" s="3"/>
      <c r="AM21" s="3"/>
      <c r="AN21" s="1"/>
      <c r="AO21" s="4"/>
      <c r="AP21" s="3"/>
    </row>
    <row r="22" spans="1:42">
      <c r="A22" s="25"/>
      <c r="B22" s="26"/>
      <c r="C22" s="26"/>
      <c r="D22" s="4"/>
      <c r="E22" s="4"/>
      <c r="F22" s="3"/>
      <c r="G22" s="1"/>
      <c r="H22" s="4"/>
      <c r="I22" s="4"/>
      <c r="J22" s="4"/>
      <c r="K22" s="4"/>
      <c r="L22" s="1"/>
      <c r="M22" s="4"/>
      <c r="N22" s="4"/>
      <c r="O22" s="1"/>
      <c r="P22" s="4"/>
      <c r="Q22" s="3"/>
      <c r="R22" s="1"/>
      <c r="S22" s="4"/>
      <c r="T22" s="3"/>
      <c r="U22" s="3"/>
      <c r="V22" s="3"/>
      <c r="W22" s="3"/>
      <c r="X22" s="1"/>
      <c r="Y22" s="4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4"/>
      <c r="AK22" s="3"/>
      <c r="AL22" s="3"/>
      <c r="AM22" s="3"/>
      <c r="AN22" s="1"/>
      <c r="AO22" s="4"/>
      <c r="AP22" s="3"/>
    </row>
    <row r="23" spans="1:42">
      <c r="A23" s="25"/>
      <c r="B23" s="26"/>
      <c r="C23" s="26"/>
      <c r="D23" s="4"/>
      <c r="E23" s="4"/>
      <c r="F23" s="3"/>
      <c r="G23" s="3"/>
      <c r="H23" s="3"/>
      <c r="I23" s="4"/>
      <c r="J23" s="4"/>
      <c r="K23" s="4"/>
      <c r="L23" s="4"/>
      <c r="M23" s="4"/>
      <c r="N23" s="3"/>
      <c r="O23" s="4"/>
      <c r="P23" s="3"/>
      <c r="Q23" s="3"/>
      <c r="R23" s="4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4"/>
      <c r="AK23" s="3"/>
      <c r="AL23" s="4"/>
      <c r="AM23" s="3"/>
      <c r="AN23" s="8"/>
      <c r="AO23" s="4"/>
      <c r="AP23" s="4"/>
    </row>
    <row r="24" spans="1:42" ht="16.5" thickBot="1">
      <c r="A24" s="27"/>
      <c r="B24" s="28"/>
      <c r="C24" s="28"/>
      <c r="D24" s="4"/>
      <c r="E24" s="4"/>
      <c r="F24" s="3"/>
      <c r="G24" s="3"/>
      <c r="H24" s="4"/>
      <c r="I24" s="4"/>
      <c r="J24" s="4"/>
      <c r="K24" s="3"/>
      <c r="L24" s="4"/>
      <c r="M24" s="3"/>
      <c r="N24" s="3"/>
      <c r="O24" s="4"/>
      <c r="P24" s="3"/>
      <c r="Q24" s="3"/>
      <c r="R24" s="4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"/>
      <c r="AK24" s="4"/>
      <c r="AL24" s="3"/>
      <c r="AM24" s="4"/>
      <c r="AN24" s="4"/>
      <c r="AO24" s="4"/>
      <c r="AP24" s="3"/>
    </row>
    <row r="25" spans="1:42" ht="17.25" thickTop="1" thickBot="1">
      <c r="A25" s="28"/>
      <c r="B25" s="28"/>
      <c r="C25" s="28"/>
      <c r="D25" s="29">
        <f>SUM(D4:D24)</f>
        <v>927321</v>
      </c>
      <c r="E25" s="29">
        <f t="shared" ref="E25:AP25" si="0">SUM(E4:E24)</f>
        <v>927321</v>
      </c>
      <c r="F25" s="29">
        <f t="shared" si="0"/>
        <v>184000</v>
      </c>
      <c r="G25" s="29">
        <f t="shared" si="0"/>
        <v>36000</v>
      </c>
      <c r="H25" s="29">
        <f t="shared" si="0"/>
        <v>20000</v>
      </c>
      <c r="I25" s="29">
        <f t="shared" si="0"/>
        <v>0</v>
      </c>
      <c r="J25" s="29">
        <f t="shared" si="0"/>
        <v>120000</v>
      </c>
      <c r="K25" s="29">
        <f t="shared" si="0"/>
        <v>62000</v>
      </c>
      <c r="L25" s="29">
        <f t="shared" si="0"/>
        <v>90500</v>
      </c>
      <c r="M25" s="29">
        <f t="shared" si="0"/>
        <v>33200</v>
      </c>
      <c r="N25" s="29">
        <f t="shared" si="0"/>
        <v>220605</v>
      </c>
      <c r="O25" s="29">
        <f t="shared" si="0"/>
        <v>99857</v>
      </c>
      <c r="P25" s="29">
        <f t="shared" si="0"/>
        <v>110000</v>
      </c>
      <c r="Q25" s="29">
        <f t="shared" si="0"/>
        <v>48000</v>
      </c>
      <c r="R25" s="29">
        <f t="shared" si="0"/>
        <v>0</v>
      </c>
      <c r="S25" s="29">
        <f t="shared" si="0"/>
        <v>150000</v>
      </c>
      <c r="T25" s="29">
        <f t="shared" si="0"/>
        <v>0</v>
      </c>
      <c r="U25" s="29">
        <f t="shared" si="0"/>
        <v>50000</v>
      </c>
      <c r="V25" s="29">
        <f t="shared" si="0"/>
        <v>0</v>
      </c>
      <c r="W25" s="29">
        <f t="shared" si="0"/>
        <v>50000</v>
      </c>
      <c r="X25" s="29">
        <f t="shared" si="0"/>
        <v>40333</v>
      </c>
      <c r="Y25" s="29">
        <f t="shared" si="0"/>
        <v>55333</v>
      </c>
      <c r="Z25" s="29">
        <f t="shared" si="0"/>
        <v>23000</v>
      </c>
      <c r="AA25" s="29">
        <f t="shared" si="0"/>
        <v>93000</v>
      </c>
      <c r="AB25" s="29">
        <f t="shared" si="0"/>
        <v>24550</v>
      </c>
      <c r="AC25" s="29">
        <f t="shared" si="0"/>
        <v>74998</v>
      </c>
      <c r="AD25" s="29">
        <f t="shared" si="0"/>
        <v>30000</v>
      </c>
      <c r="AE25" s="29">
        <f t="shared" si="0"/>
        <v>20000</v>
      </c>
      <c r="AF25" s="29">
        <f t="shared" si="0"/>
        <v>8000</v>
      </c>
      <c r="AG25" s="29">
        <f t="shared" si="0"/>
        <v>25000</v>
      </c>
      <c r="AH25" s="29">
        <f t="shared" si="0"/>
        <v>6000</v>
      </c>
      <c r="AI25" s="29">
        <f t="shared" si="0"/>
        <v>333</v>
      </c>
      <c r="AJ25" s="29">
        <f t="shared" si="0"/>
        <v>5000</v>
      </c>
      <c r="AK25" s="29">
        <f t="shared" si="0"/>
        <v>120000</v>
      </c>
      <c r="AL25" s="29">
        <f t="shared" si="0"/>
        <v>3000</v>
      </c>
      <c r="AM25" s="29">
        <f t="shared" si="0"/>
        <v>35600</v>
      </c>
      <c r="AN25" s="29">
        <f t="shared" si="0"/>
        <v>16333</v>
      </c>
      <c r="AO25" s="29">
        <f t="shared" si="0"/>
        <v>0</v>
      </c>
      <c r="AP25" s="29">
        <f t="shared" si="0"/>
        <v>0</v>
      </c>
    </row>
    <row r="26" spans="1:42" ht="16.5" thickTop="1"/>
  </sheetData>
  <mergeCells count="21">
    <mergeCell ref="AO2:AP2"/>
    <mergeCell ref="V2:W2"/>
    <mergeCell ref="X2:Y2"/>
    <mergeCell ref="Z2:AA2"/>
    <mergeCell ref="AB2:AC2"/>
    <mergeCell ref="AD1:AJ1"/>
    <mergeCell ref="AK1:AN1"/>
    <mergeCell ref="A1:A3"/>
    <mergeCell ref="B1:B3"/>
    <mergeCell ref="C1:C3"/>
    <mergeCell ref="D1:E2"/>
    <mergeCell ref="F2:G2"/>
    <mergeCell ref="H2:I2"/>
    <mergeCell ref="J2:K2"/>
    <mergeCell ref="L2:M2"/>
    <mergeCell ref="F1:Q1"/>
    <mergeCell ref="R1:AC1"/>
    <mergeCell ref="N2:O2"/>
    <mergeCell ref="P2:Q2"/>
    <mergeCell ref="R2:S2"/>
    <mergeCell ref="T2:U2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7"/>
  <sheetViews>
    <sheetView rightToLeft="1" workbookViewId="0">
      <selection activeCell="B33" sqref="B33"/>
    </sheetView>
  </sheetViews>
  <sheetFormatPr defaultRowHeight="15.75"/>
  <cols>
    <col min="1" max="7" width="8.88671875" style="22"/>
    <col min="8" max="8" width="20.6640625" style="22" customWidth="1"/>
    <col min="9" max="16384" width="8.88671875" style="22"/>
  </cols>
  <sheetData>
    <row r="1" spans="1:10" ht="16.5" thickBot="1">
      <c r="A1" s="35"/>
      <c r="B1" s="35"/>
      <c r="C1" s="35"/>
      <c r="D1" s="35"/>
      <c r="E1" s="35"/>
    </row>
    <row r="2" spans="1:10" ht="16.5" thickTop="1">
      <c r="A2" s="35"/>
      <c r="B2" s="35"/>
      <c r="C2" s="35"/>
      <c r="D2" s="35"/>
      <c r="E2" s="35"/>
      <c r="F2" s="98" t="s">
        <v>73</v>
      </c>
      <c r="G2" s="99"/>
      <c r="H2" s="99"/>
      <c r="I2" s="99"/>
      <c r="J2" s="100"/>
    </row>
    <row r="3" spans="1:10" ht="16.5" thickBot="1">
      <c r="F3" s="101"/>
      <c r="G3" s="102"/>
      <c r="H3" s="102"/>
      <c r="I3" s="102"/>
      <c r="J3" s="103"/>
    </row>
    <row r="4" spans="1:10" ht="16.5" thickTop="1">
      <c r="F4" s="104" t="s">
        <v>75</v>
      </c>
      <c r="G4" s="105"/>
      <c r="H4" s="108" t="s">
        <v>76</v>
      </c>
      <c r="I4" s="106" t="s">
        <v>74</v>
      </c>
      <c r="J4" s="107"/>
    </row>
    <row r="5" spans="1:10" ht="16.5" thickBot="1">
      <c r="F5" s="46" t="s">
        <v>48</v>
      </c>
      <c r="G5" s="47" t="s">
        <v>16</v>
      </c>
      <c r="H5" s="109"/>
      <c r="I5" s="45" t="s">
        <v>77</v>
      </c>
      <c r="J5" s="47" t="s">
        <v>16</v>
      </c>
    </row>
    <row r="6" spans="1:10" ht="16.5" thickTop="1">
      <c r="F6" s="51">
        <f>'دفتر الأستاذ العام'!F25</f>
        <v>184000</v>
      </c>
      <c r="G6" s="48">
        <f>'دفتر الأستاذ العام'!G25</f>
        <v>36000</v>
      </c>
      <c r="H6" s="52" t="s">
        <v>17</v>
      </c>
      <c r="I6" s="85">
        <f>IF(F6&gt;G6,F6-G6,0)</f>
        <v>148000</v>
      </c>
      <c r="J6" s="50">
        <f t="shared" ref="J6:J27" si="0">IF(G6&gt;F6,G6-F6,0)</f>
        <v>0</v>
      </c>
    </row>
    <row r="7" spans="1:10">
      <c r="F7" s="49">
        <f>'دفتر الأستاذ العام'!H25</f>
        <v>20000</v>
      </c>
      <c r="G7" s="50">
        <f>'دفتر الأستاذ العام'!I25</f>
        <v>0</v>
      </c>
      <c r="H7" s="53" t="s">
        <v>18</v>
      </c>
      <c r="I7" s="85">
        <f t="shared" ref="I7:I24" si="1">IF(F7&gt;G7,F7-G7,0)</f>
        <v>20000</v>
      </c>
      <c r="J7" s="50">
        <f t="shared" si="0"/>
        <v>0</v>
      </c>
    </row>
    <row r="8" spans="1:10">
      <c r="F8" s="49">
        <f>'دفتر الأستاذ العام'!J25</f>
        <v>120000</v>
      </c>
      <c r="G8" s="50">
        <f>'دفتر الأستاذ العام'!K25</f>
        <v>62000</v>
      </c>
      <c r="H8" s="53" t="s">
        <v>19</v>
      </c>
      <c r="I8" s="85">
        <f t="shared" si="1"/>
        <v>58000</v>
      </c>
      <c r="J8" s="50">
        <f t="shared" si="0"/>
        <v>0</v>
      </c>
    </row>
    <row r="9" spans="1:10">
      <c r="F9" s="49">
        <f>'دفتر الأستاذ العام'!L25</f>
        <v>90500</v>
      </c>
      <c r="G9" s="50">
        <f>'دفتر الأستاذ العام'!M25</f>
        <v>33200</v>
      </c>
      <c r="H9" s="53" t="s">
        <v>46</v>
      </c>
      <c r="I9" s="85">
        <f t="shared" si="1"/>
        <v>57300</v>
      </c>
      <c r="J9" s="50">
        <f t="shared" si="0"/>
        <v>0</v>
      </c>
    </row>
    <row r="10" spans="1:10">
      <c r="F10" s="49">
        <f>'دفتر الأستاذ العام'!N25</f>
        <v>220605</v>
      </c>
      <c r="G10" s="50">
        <f>'دفتر الأستاذ العام'!O25</f>
        <v>99857</v>
      </c>
      <c r="H10" s="53" t="s">
        <v>20</v>
      </c>
      <c r="I10" s="85">
        <f t="shared" si="1"/>
        <v>120748</v>
      </c>
      <c r="J10" s="50">
        <f t="shared" si="0"/>
        <v>0</v>
      </c>
    </row>
    <row r="11" spans="1:10">
      <c r="F11" s="49">
        <f>'دفتر الأستاذ العام'!P25</f>
        <v>110000</v>
      </c>
      <c r="G11" s="50">
        <f>'دفتر الأستاذ العام'!Q25</f>
        <v>48000</v>
      </c>
      <c r="H11" s="53" t="s">
        <v>21</v>
      </c>
      <c r="I11" s="85">
        <f t="shared" si="1"/>
        <v>62000</v>
      </c>
      <c r="J11" s="50">
        <f t="shared" si="0"/>
        <v>0</v>
      </c>
    </row>
    <row r="12" spans="1:10">
      <c r="F12" s="49">
        <f>'دفتر الأستاذ العام'!R25</f>
        <v>0</v>
      </c>
      <c r="G12" s="50">
        <f>'دفتر الأستاذ العام'!S25</f>
        <v>150000</v>
      </c>
      <c r="H12" s="53" t="s">
        <v>24</v>
      </c>
      <c r="I12" s="38">
        <f t="shared" si="1"/>
        <v>0</v>
      </c>
      <c r="J12" s="84">
        <f t="shared" si="0"/>
        <v>150000</v>
      </c>
    </row>
    <row r="13" spans="1:10">
      <c r="F13" s="49">
        <f>'دفتر الأستاذ العام'!T25</f>
        <v>0</v>
      </c>
      <c r="G13" s="50">
        <f>'دفتر الأستاذ العام'!U25</f>
        <v>50000</v>
      </c>
      <c r="H13" s="53" t="s">
        <v>25</v>
      </c>
      <c r="I13" s="38">
        <f t="shared" si="1"/>
        <v>0</v>
      </c>
      <c r="J13" s="84">
        <f t="shared" si="0"/>
        <v>50000</v>
      </c>
    </row>
    <row r="14" spans="1:10">
      <c r="F14" s="49">
        <f>'دفتر الأستاذ العام'!V25</f>
        <v>0</v>
      </c>
      <c r="G14" s="50">
        <f>'دفتر الأستاذ العام'!W25</f>
        <v>50000</v>
      </c>
      <c r="H14" s="53" t="s">
        <v>26</v>
      </c>
      <c r="I14" s="38">
        <f t="shared" si="1"/>
        <v>0</v>
      </c>
      <c r="J14" s="84">
        <f t="shared" si="0"/>
        <v>50000</v>
      </c>
    </row>
    <row r="15" spans="1:10">
      <c r="F15" s="49">
        <f>'دفتر الأستاذ العام'!X25</f>
        <v>40333</v>
      </c>
      <c r="G15" s="50">
        <f>'دفتر الأستاذ العام'!Y25</f>
        <v>55333</v>
      </c>
      <c r="H15" s="53" t="s">
        <v>27</v>
      </c>
      <c r="I15" s="38">
        <f t="shared" si="1"/>
        <v>0</v>
      </c>
      <c r="J15" s="84">
        <f t="shared" si="0"/>
        <v>15000</v>
      </c>
    </row>
    <row r="16" spans="1:10">
      <c r="F16" s="49">
        <f>'دفتر الأستاذ العام'!Z25</f>
        <v>23000</v>
      </c>
      <c r="G16" s="50">
        <f>'دفتر الأستاذ العام'!AA25</f>
        <v>93000</v>
      </c>
      <c r="H16" s="53" t="s">
        <v>28</v>
      </c>
      <c r="I16" s="38">
        <f t="shared" si="1"/>
        <v>0</v>
      </c>
      <c r="J16" s="84">
        <f t="shared" si="0"/>
        <v>70000</v>
      </c>
    </row>
    <row r="17" spans="6:10">
      <c r="F17" s="49">
        <f>'دفتر الأستاذ العام'!AB25</f>
        <v>24550</v>
      </c>
      <c r="G17" s="50">
        <f>'دفتر الأستاذ العام'!AC25</f>
        <v>74998</v>
      </c>
      <c r="H17" s="53" t="s">
        <v>29</v>
      </c>
      <c r="I17" s="38">
        <f t="shared" si="1"/>
        <v>0</v>
      </c>
      <c r="J17" s="84">
        <f t="shared" si="0"/>
        <v>50448</v>
      </c>
    </row>
    <row r="18" spans="6:10">
      <c r="F18" s="49">
        <f>'دفتر الأستاذ العام'!$AD$25</f>
        <v>30000</v>
      </c>
      <c r="G18" s="50"/>
      <c r="H18" s="2" t="s">
        <v>30</v>
      </c>
      <c r="I18" s="85">
        <f t="shared" si="1"/>
        <v>30000</v>
      </c>
      <c r="J18" s="50">
        <f t="shared" si="0"/>
        <v>0</v>
      </c>
    </row>
    <row r="19" spans="6:10">
      <c r="F19" s="49">
        <f>'دفتر الأستاذ العام'!$AE$25</f>
        <v>20000</v>
      </c>
      <c r="G19" s="50"/>
      <c r="H19" s="2" t="s">
        <v>31</v>
      </c>
      <c r="I19" s="85">
        <f t="shared" si="1"/>
        <v>20000</v>
      </c>
      <c r="J19" s="50">
        <f t="shared" si="0"/>
        <v>0</v>
      </c>
    </row>
    <row r="20" spans="6:10">
      <c r="F20" s="49">
        <f>'دفتر الأستاذ العام'!$AF$25</f>
        <v>8000</v>
      </c>
      <c r="G20" s="50"/>
      <c r="H20" s="2" t="s">
        <v>32</v>
      </c>
      <c r="I20" s="85">
        <f t="shared" si="1"/>
        <v>8000</v>
      </c>
      <c r="J20" s="50">
        <f t="shared" si="0"/>
        <v>0</v>
      </c>
    </row>
    <row r="21" spans="6:10">
      <c r="F21" s="49">
        <f>'دفتر الأستاذ العام'!$AG$25</f>
        <v>25000</v>
      </c>
      <c r="G21" s="50"/>
      <c r="H21" s="2" t="s">
        <v>33</v>
      </c>
      <c r="I21" s="85">
        <f t="shared" si="1"/>
        <v>25000</v>
      </c>
      <c r="J21" s="50">
        <f t="shared" si="0"/>
        <v>0</v>
      </c>
    </row>
    <row r="22" spans="6:10">
      <c r="F22" s="49">
        <f>'دفتر الأستاذ العام'!$AH$25</f>
        <v>6000</v>
      </c>
      <c r="G22" s="50"/>
      <c r="H22" s="2" t="s">
        <v>34</v>
      </c>
      <c r="I22" s="85">
        <f t="shared" si="1"/>
        <v>6000</v>
      </c>
      <c r="J22" s="50">
        <f t="shared" si="0"/>
        <v>0</v>
      </c>
    </row>
    <row r="23" spans="6:10">
      <c r="F23" s="49">
        <f>'دفتر الأستاذ العام'!$AI$25</f>
        <v>333</v>
      </c>
      <c r="G23" s="50"/>
      <c r="H23" s="2" t="s">
        <v>35</v>
      </c>
      <c r="I23" s="85">
        <f t="shared" si="1"/>
        <v>333</v>
      </c>
      <c r="J23" s="50">
        <f t="shared" si="0"/>
        <v>0</v>
      </c>
    </row>
    <row r="24" spans="6:10">
      <c r="F24" s="49">
        <f>'دفتر الأستاذ العام'!$AJ$25</f>
        <v>5000</v>
      </c>
      <c r="G24" s="50"/>
      <c r="H24" s="2" t="s">
        <v>36</v>
      </c>
      <c r="I24" s="85">
        <f t="shared" si="1"/>
        <v>5000</v>
      </c>
      <c r="J24" s="50">
        <f t="shared" si="0"/>
        <v>0</v>
      </c>
    </row>
    <row r="25" spans="6:10">
      <c r="F25" s="49"/>
      <c r="G25" s="50">
        <f>'دفتر الأستاذ العام'!$AK$25</f>
        <v>120000</v>
      </c>
      <c r="H25" s="2" t="s">
        <v>37</v>
      </c>
      <c r="I25" s="38"/>
      <c r="J25" s="84">
        <f t="shared" si="0"/>
        <v>120000</v>
      </c>
    </row>
    <row r="26" spans="6:10">
      <c r="F26" s="49"/>
      <c r="G26" s="50">
        <f>'دفتر الأستاذ العام'!$AL$25</f>
        <v>3000</v>
      </c>
      <c r="H26" s="2" t="s">
        <v>38</v>
      </c>
      <c r="I26" s="38"/>
      <c r="J26" s="84">
        <f t="shared" si="0"/>
        <v>3000</v>
      </c>
    </row>
    <row r="27" spans="6:10">
      <c r="F27" s="49"/>
      <c r="G27" s="50">
        <f>'دفتر الأستاذ العام'!$AM$25</f>
        <v>35600</v>
      </c>
      <c r="H27" s="2" t="s">
        <v>39</v>
      </c>
      <c r="I27" s="38"/>
      <c r="J27" s="84">
        <f t="shared" si="0"/>
        <v>35600</v>
      </c>
    </row>
    <row r="28" spans="6:10">
      <c r="F28" s="49"/>
      <c r="G28" s="50">
        <f>'دفتر الأستاذ العام'!$AN$25</f>
        <v>16333</v>
      </c>
      <c r="H28" s="2" t="s">
        <v>40</v>
      </c>
      <c r="I28" s="38"/>
      <c r="J28" s="84">
        <f>IF(G28&gt;F28,G28-F28,0)</f>
        <v>16333</v>
      </c>
    </row>
    <row r="29" spans="6:10">
      <c r="F29" s="49"/>
      <c r="G29" s="50"/>
      <c r="H29" s="54"/>
      <c r="I29" s="38"/>
      <c r="J29" s="50"/>
    </row>
    <row r="30" spans="6:10">
      <c r="F30" s="49"/>
      <c r="G30" s="50"/>
      <c r="H30" s="26"/>
      <c r="I30" s="38"/>
      <c r="J30" s="50"/>
    </row>
    <row r="31" spans="6:10" ht="16.5" thickBot="1">
      <c r="F31" s="49"/>
      <c r="G31" s="50"/>
      <c r="H31" s="26"/>
      <c r="I31" s="38"/>
      <c r="J31" s="50"/>
    </row>
    <row r="32" spans="6:10" ht="16.5" thickTop="1">
      <c r="F32" s="108">
        <f>SUM(F6:F31)</f>
        <v>927321</v>
      </c>
      <c r="G32" s="108">
        <f>SUM(G6:G31)</f>
        <v>927321</v>
      </c>
      <c r="H32" s="24"/>
      <c r="I32" s="108">
        <f>SUM(I6:I31)</f>
        <v>560381</v>
      </c>
      <c r="J32" s="108">
        <f>SUM(J6:J31)</f>
        <v>560381</v>
      </c>
    </row>
    <row r="33" spans="4:11" ht="16.5" thickBot="1">
      <c r="F33" s="109"/>
      <c r="G33" s="109"/>
      <c r="H33" s="28"/>
      <c r="I33" s="109"/>
      <c r="J33" s="109"/>
    </row>
    <row r="34" spans="4:11" ht="16.5" thickTop="1">
      <c r="D34" s="38"/>
      <c r="E34" s="38"/>
      <c r="F34" s="38"/>
      <c r="G34" s="38"/>
      <c r="H34" s="38"/>
      <c r="I34" s="38"/>
      <c r="J34" s="38"/>
      <c r="K34" s="38"/>
    </row>
    <row r="35" spans="4:11">
      <c r="D35" s="38"/>
      <c r="E35" s="38"/>
      <c r="F35" s="38"/>
      <c r="G35" s="38"/>
      <c r="H35" s="38"/>
      <c r="I35" s="38"/>
      <c r="J35" s="38"/>
      <c r="K35" s="38"/>
    </row>
    <row r="36" spans="4:11">
      <c r="D36" s="38"/>
      <c r="E36" s="38"/>
      <c r="F36" s="38"/>
      <c r="G36" s="38"/>
      <c r="H36" s="38"/>
      <c r="I36" s="38"/>
      <c r="J36" s="38"/>
      <c r="K36" s="38"/>
    </row>
    <row r="37" spans="4:11">
      <c r="D37" s="38"/>
      <c r="E37" s="38"/>
      <c r="F37" s="38"/>
      <c r="G37" s="38"/>
      <c r="H37" s="38"/>
      <c r="I37" s="38"/>
      <c r="J37" s="38"/>
      <c r="K37" s="38"/>
    </row>
    <row r="38" spans="4:11">
      <c r="D38" s="38"/>
      <c r="E38" s="38"/>
      <c r="F38" s="38"/>
      <c r="G38" s="38"/>
      <c r="H38" s="38"/>
      <c r="I38" s="38"/>
      <c r="J38" s="38"/>
      <c r="K38" s="38"/>
    </row>
    <row r="39" spans="4:11">
      <c r="D39" s="38"/>
      <c r="E39" s="38"/>
      <c r="F39" s="38"/>
      <c r="G39" s="38"/>
      <c r="H39" s="38"/>
      <c r="I39" s="38"/>
      <c r="J39" s="38"/>
      <c r="K39" s="38"/>
    </row>
    <row r="40" spans="4:11">
      <c r="D40" s="38"/>
      <c r="E40" s="38"/>
      <c r="F40" s="38"/>
      <c r="G40" s="38"/>
      <c r="H40" s="38"/>
      <c r="I40" s="38"/>
      <c r="J40" s="38"/>
      <c r="K40" s="38"/>
    </row>
    <row r="41" spans="4:11">
      <c r="D41" s="38"/>
      <c r="E41" s="38"/>
      <c r="F41" s="38"/>
      <c r="G41" s="38"/>
      <c r="H41" s="38"/>
      <c r="I41" s="38"/>
      <c r="J41" s="38"/>
      <c r="K41" s="38"/>
    </row>
    <row r="42" spans="4:11">
      <c r="D42" s="38"/>
      <c r="E42" s="38"/>
      <c r="F42" s="38"/>
      <c r="G42" s="38"/>
      <c r="H42" s="38"/>
      <c r="I42" s="38"/>
      <c r="J42" s="38"/>
      <c r="K42" s="38"/>
    </row>
    <row r="43" spans="4:11">
      <c r="D43" s="38"/>
      <c r="E43" s="38"/>
      <c r="F43" s="38"/>
      <c r="G43" s="38"/>
      <c r="H43" s="38"/>
      <c r="I43" s="38"/>
      <c r="J43" s="38"/>
      <c r="K43" s="38"/>
    </row>
    <row r="44" spans="4:11">
      <c r="D44" s="38"/>
      <c r="E44" s="38"/>
      <c r="F44" s="38"/>
      <c r="G44" s="38"/>
      <c r="H44" s="38"/>
      <c r="I44" s="38"/>
      <c r="J44" s="38"/>
      <c r="K44" s="38"/>
    </row>
    <row r="45" spans="4:11">
      <c r="D45" s="38"/>
      <c r="E45" s="38"/>
      <c r="F45" s="38"/>
      <c r="G45" s="38"/>
      <c r="H45" s="38"/>
      <c r="I45" s="38"/>
      <c r="J45" s="38"/>
      <c r="K45" s="38"/>
    </row>
    <row r="46" spans="4:11">
      <c r="D46" s="38"/>
      <c r="E46" s="38"/>
      <c r="F46" s="38"/>
      <c r="G46" s="38"/>
      <c r="H46" s="38"/>
      <c r="I46" s="38"/>
      <c r="J46" s="38"/>
      <c r="K46" s="38"/>
    </row>
    <row r="47" spans="4:11">
      <c r="D47" s="38"/>
      <c r="E47" s="38"/>
      <c r="F47" s="38"/>
      <c r="G47" s="38"/>
      <c r="H47" s="38"/>
      <c r="I47" s="38"/>
      <c r="J47" s="38"/>
      <c r="K47" s="38"/>
    </row>
    <row r="48" spans="4:11">
      <c r="D48" s="38"/>
      <c r="E48" s="38"/>
      <c r="F48" s="38"/>
      <c r="G48" s="38"/>
      <c r="H48" s="38"/>
      <c r="I48" s="38"/>
      <c r="J48" s="38"/>
      <c r="K48" s="38"/>
    </row>
    <row r="49" spans="4:11">
      <c r="D49" s="38"/>
      <c r="E49" s="38"/>
      <c r="F49" s="38"/>
      <c r="G49" s="38"/>
      <c r="H49" s="38"/>
      <c r="I49" s="38"/>
      <c r="J49" s="38"/>
      <c r="K49" s="38"/>
    </row>
    <row r="50" spans="4:11">
      <c r="D50" s="38"/>
      <c r="E50" s="38"/>
      <c r="F50" s="38"/>
      <c r="G50" s="38"/>
      <c r="H50" s="38"/>
      <c r="I50" s="38"/>
      <c r="J50" s="38"/>
      <c r="K50" s="38"/>
    </row>
    <row r="51" spans="4:11">
      <c r="D51" s="38"/>
      <c r="E51" s="38"/>
      <c r="F51" s="38"/>
      <c r="G51" s="38"/>
      <c r="H51" s="38"/>
      <c r="I51" s="38"/>
      <c r="J51" s="38"/>
      <c r="K51" s="38"/>
    </row>
    <row r="52" spans="4:11">
      <c r="D52" s="38"/>
      <c r="E52" s="38"/>
      <c r="F52" s="38"/>
      <c r="G52" s="38"/>
      <c r="H52" s="38"/>
      <c r="I52" s="38"/>
      <c r="J52" s="38"/>
      <c r="K52" s="38"/>
    </row>
    <row r="53" spans="4:11">
      <c r="D53" s="38"/>
      <c r="E53" s="38"/>
      <c r="F53" s="38"/>
      <c r="G53" s="38"/>
      <c r="H53" s="38"/>
      <c r="I53" s="38"/>
      <c r="J53" s="38"/>
      <c r="K53" s="38"/>
    </row>
    <row r="54" spans="4:11">
      <c r="D54" s="38"/>
      <c r="E54" s="38"/>
      <c r="F54" s="38"/>
      <c r="G54" s="38"/>
      <c r="H54" s="38"/>
      <c r="I54" s="38"/>
      <c r="J54" s="38"/>
      <c r="K54" s="38"/>
    </row>
    <row r="55" spans="4:11">
      <c r="D55" s="38"/>
      <c r="E55" s="38"/>
      <c r="F55" s="38"/>
      <c r="G55" s="38"/>
      <c r="H55" s="38"/>
      <c r="I55" s="38"/>
      <c r="J55" s="38"/>
      <c r="K55" s="38"/>
    </row>
    <row r="56" spans="4:11">
      <c r="D56" s="38"/>
      <c r="E56" s="38"/>
      <c r="F56" s="38"/>
      <c r="G56" s="38"/>
      <c r="H56" s="38"/>
      <c r="I56" s="38"/>
      <c r="J56" s="38"/>
      <c r="K56" s="38"/>
    </row>
    <row r="57" spans="4:11">
      <c r="D57" s="38"/>
      <c r="E57" s="38"/>
      <c r="F57" s="38"/>
      <c r="G57" s="38"/>
      <c r="H57" s="38"/>
      <c r="I57" s="38"/>
      <c r="J57" s="38"/>
      <c r="K57" s="38"/>
    </row>
    <row r="58" spans="4:11">
      <c r="D58" s="38"/>
      <c r="E58" s="38"/>
      <c r="F58" s="38"/>
      <c r="G58" s="38"/>
      <c r="H58" s="38"/>
      <c r="I58" s="38"/>
      <c r="J58" s="38"/>
      <c r="K58" s="38"/>
    </row>
    <row r="59" spans="4:11">
      <c r="D59" s="38"/>
      <c r="E59" s="38"/>
      <c r="F59" s="38"/>
      <c r="G59" s="38"/>
      <c r="H59" s="38"/>
      <c r="I59" s="38"/>
      <c r="J59" s="38"/>
      <c r="K59" s="38"/>
    </row>
    <row r="60" spans="4:11">
      <c r="D60" s="38"/>
      <c r="E60" s="38"/>
      <c r="F60" s="38"/>
      <c r="G60" s="38"/>
      <c r="H60" s="38"/>
      <c r="I60" s="38"/>
      <c r="J60" s="38"/>
      <c r="K60" s="38"/>
    </row>
    <row r="61" spans="4:11">
      <c r="D61" s="38"/>
      <c r="E61" s="38"/>
      <c r="F61" s="38"/>
      <c r="G61" s="38"/>
      <c r="H61" s="38"/>
      <c r="I61" s="38"/>
      <c r="J61" s="38"/>
      <c r="K61" s="38"/>
    </row>
    <row r="62" spans="4:11">
      <c r="D62" s="38"/>
      <c r="E62" s="38"/>
      <c r="F62" s="38"/>
      <c r="G62" s="38"/>
      <c r="H62" s="38"/>
      <c r="I62" s="38"/>
      <c r="J62" s="38"/>
      <c r="K62" s="38"/>
    </row>
    <row r="63" spans="4:11">
      <c r="D63" s="38"/>
      <c r="E63" s="38"/>
      <c r="F63" s="38"/>
      <c r="G63" s="38"/>
      <c r="H63" s="38"/>
      <c r="I63" s="38"/>
      <c r="J63" s="38"/>
      <c r="K63" s="38"/>
    </row>
    <row r="64" spans="4:11">
      <c r="D64" s="38"/>
      <c r="E64" s="38"/>
      <c r="F64" s="38"/>
      <c r="G64" s="38"/>
      <c r="H64" s="38"/>
      <c r="I64" s="38"/>
      <c r="J64" s="38"/>
      <c r="K64" s="38"/>
    </row>
    <row r="65" spans="4:11">
      <c r="D65" s="38"/>
      <c r="E65" s="38"/>
      <c r="F65" s="38"/>
      <c r="G65" s="38"/>
      <c r="H65" s="38"/>
      <c r="I65" s="38"/>
      <c r="J65" s="38"/>
      <c r="K65" s="38"/>
    </row>
    <row r="66" spans="4:11">
      <c r="D66" s="38"/>
      <c r="E66" s="38"/>
      <c r="F66" s="38"/>
      <c r="G66" s="38"/>
      <c r="H66" s="38"/>
      <c r="I66" s="38"/>
      <c r="J66" s="38"/>
      <c r="K66" s="38"/>
    </row>
    <row r="67" spans="4:11">
      <c r="D67" s="38"/>
      <c r="E67" s="38"/>
      <c r="F67" s="38"/>
      <c r="G67" s="38"/>
      <c r="H67" s="38"/>
      <c r="I67" s="38"/>
      <c r="J67" s="38"/>
      <c r="K67" s="38"/>
    </row>
    <row r="68" spans="4:11">
      <c r="D68" s="38"/>
      <c r="E68" s="38"/>
      <c r="F68" s="38"/>
      <c r="G68" s="38"/>
      <c r="H68" s="38"/>
      <c r="I68" s="38"/>
      <c r="J68" s="38"/>
      <c r="K68" s="38"/>
    </row>
    <row r="69" spans="4:11">
      <c r="D69" s="38"/>
      <c r="E69" s="38"/>
      <c r="F69" s="38"/>
      <c r="G69" s="38"/>
      <c r="H69" s="38"/>
      <c r="I69" s="38"/>
      <c r="J69" s="38"/>
      <c r="K69" s="38"/>
    </row>
    <row r="70" spans="4:11">
      <c r="D70" s="38"/>
      <c r="E70" s="38"/>
      <c r="F70" s="38"/>
      <c r="G70" s="38"/>
      <c r="H70" s="38"/>
      <c r="I70" s="38"/>
      <c r="J70" s="38"/>
      <c r="K70" s="38"/>
    </row>
    <row r="71" spans="4:11">
      <c r="D71" s="38"/>
      <c r="E71" s="38"/>
      <c r="F71" s="38"/>
      <c r="G71" s="38"/>
      <c r="H71" s="38"/>
      <c r="I71" s="38"/>
      <c r="J71" s="38"/>
      <c r="K71" s="38"/>
    </row>
    <row r="72" spans="4:11">
      <c r="D72" s="38"/>
      <c r="E72" s="38"/>
      <c r="F72" s="38"/>
      <c r="G72" s="38"/>
      <c r="H72" s="38"/>
      <c r="I72" s="38"/>
      <c r="J72" s="38"/>
      <c r="K72" s="38"/>
    </row>
    <row r="73" spans="4:11">
      <c r="D73" s="38"/>
      <c r="E73" s="38"/>
      <c r="F73" s="38"/>
      <c r="G73" s="38"/>
      <c r="H73" s="38"/>
      <c r="I73" s="38"/>
      <c r="J73" s="38"/>
      <c r="K73" s="38"/>
    </row>
    <row r="74" spans="4:11">
      <c r="D74" s="38"/>
      <c r="E74" s="38"/>
      <c r="F74" s="38"/>
      <c r="G74" s="38"/>
      <c r="H74" s="38"/>
      <c r="I74" s="38"/>
      <c r="J74" s="38"/>
      <c r="K74" s="38"/>
    </row>
    <row r="75" spans="4:11">
      <c r="D75" s="38"/>
      <c r="E75" s="38"/>
      <c r="F75" s="38"/>
      <c r="G75" s="38"/>
      <c r="H75" s="38"/>
      <c r="I75" s="38"/>
      <c r="J75" s="38"/>
      <c r="K75" s="38"/>
    </row>
    <row r="76" spans="4:11">
      <c r="D76" s="38"/>
      <c r="E76" s="38"/>
      <c r="F76" s="38"/>
      <c r="G76" s="38"/>
      <c r="H76" s="38"/>
      <c r="I76" s="38"/>
      <c r="J76" s="38"/>
      <c r="K76" s="38"/>
    </row>
    <row r="77" spans="4:11">
      <c r="D77" s="38"/>
      <c r="E77" s="38"/>
      <c r="F77" s="38"/>
      <c r="G77" s="38"/>
      <c r="H77" s="38"/>
      <c r="I77" s="38"/>
      <c r="J77" s="38"/>
      <c r="K77" s="38"/>
    </row>
    <row r="78" spans="4:11">
      <c r="D78" s="38"/>
      <c r="E78" s="38"/>
      <c r="F78" s="38"/>
      <c r="G78" s="38"/>
      <c r="H78" s="38"/>
      <c r="I78" s="38"/>
      <c r="J78" s="38"/>
      <c r="K78" s="38"/>
    </row>
    <row r="79" spans="4:11">
      <c r="D79" s="38"/>
      <c r="E79" s="38"/>
      <c r="F79" s="38"/>
      <c r="G79" s="38"/>
      <c r="H79" s="38"/>
      <c r="I79" s="38"/>
      <c r="J79" s="38"/>
      <c r="K79" s="38"/>
    </row>
    <row r="80" spans="4:11">
      <c r="D80" s="38"/>
      <c r="E80" s="38"/>
      <c r="F80" s="38"/>
      <c r="G80" s="38"/>
      <c r="H80" s="38"/>
      <c r="I80" s="38"/>
      <c r="J80" s="38"/>
      <c r="K80" s="38"/>
    </row>
    <row r="81" spans="4:11">
      <c r="D81" s="38"/>
      <c r="E81" s="38"/>
      <c r="F81" s="38"/>
      <c r="G81" s="38"/>
      <c r="H81" s="38"/>
      <c r="I81" s="38"/>
      <c r="J81" s="38"/>
      <c r="K81" s="38"/>
    </row>
    <row r="82" spans="4:11">
      <c r="D82" s="38"/>
      <c r="E82" s="38"/>
      <c r="F82" s="38"/>
      <c r="G82" s="38"/>
      <c r="H82" s="38"/>
      <c r="I82" s="38"/>
      <c r="J82" s="38"/>
      <c r="K82" s="38"/>
    </row>
    <row r="83" spans="4:11">
      <c r="D83" s="38"/>
      <c r="E83" s="38"/>
      <c r="F83" s="38"/>
      <c r="G83" s="38"/>
      <c r="H83" s="38"/>
      <c r="I83" s="38"/>
      <c r="J83" s="38"/>
      <c r="K83" s="38"/>
    </row>
    <row r="84" spans="4:11">
      <c r="D84" s="38"/>
      <c r="E84" s="38"/>
      <c r="F84" s="38"/>
      <c r="G84" s="38"/>
      <c r="H84" s="38"/>
      <c r="I84" s="38"/>
      <c r="J84" s="38"/>
      <c r="K84" s="38"/>
    </row>
    <row r="85" spans="4:11">
      <c r="D85" s="38"/>
      <c r="E85" s="38"/>
      <c r="F85" s="38"/>
      <c r="G85" s="38"/>
      <c r="H85" s="38"/>
      <c r="I85" s="38"/>
      <c r="J85" s="38"/>
      <c r="K85" s="38"/>
    </row>
    <row r="86" spans="4:11">
      <c r="D86" s="38"/>
      <c r="E86" s="38"/>
      <c r="F86" s="38"/>
      <c r="G86" s="38"/>
      <c r="H86" s="38"/>
      <c r="I86" s="38"/>
      <c r="J86" s="38"/>
      <c r="K86" s="38"/>
    </row>
    <row r="87" spans="4:11">
      <c r="D87" s="38"/>
      <c r="E87" s="38"/>
      <c r="F87" s="38"/>
      <c r="G87" s="38"/>
      <c r="H87" s="38"/>
      <c r="I87" s="38"/>
      <c r="J87" s="38"/>
      <c r="K87" s="38"/>
    </row>
    <row r="88" spans="4:11">
      <c r="D88" s="38"/>
      <c r="E88" s="38"/>
      <c r="F88" s="38"/>
      <c r="G88" s="38"/>
      <c r="H88" s="38"/>
      <c r="I88" s="38"/>
      <c r="J88" s="38"/>
      <c r="K88" s="38"/>
    </row>
    <row r="89" spans="4:11">
      <c r="D89" s="38"/>
      <c r="E89" s="38"/>
      <c r="F89" s="38"/>
      <c r="G89" s="38"/>
      <c r="H89" s="38"/>
      <c r="I89" s="38"/>
      <c r="J89" s="38"/>
      <c r="K89" s="38"/>
    </row>
    <row r="90" spans="4:11">
      <c r="D90" s="38"/>
      <c r="E90" s="38"/>
      <c r="F90" s="38"/>
      <c r="G90" s="38"/>
      <c r="H90" s="38"/>
      <c r="I90" s="38"/>
      <c r="J90" s="38"/>
      <c r="K90" s="38"/>
    </row>
    <row r="91" spans="4:11">
      <c r="D91" s="38"/>
      <c r="E91" s="38"/>
      <c r="F91" s="38"/>
      <c r="G91" s="38"/>
      <c r="H91" s="38"/>
      <c r="I91" s="38"/>
      <c r="J91" s="38"/>
      <c r="K91" s="38"/>
    </row>
    <row r="92" spans="4:11">
      <c r="D92" s="38"/>
      <c r="E92" s="38"/>
      <c r="F92" s="38"/>
      <c r="G92" s="38"/>
      <c r="H92" s="38"/>
      <c r="I92" s="38"/>
      <c r="J92" s="38"/>
      <c r="K92" s="38"/>
    </row>
    <row r="93" spans="4:11">
      <c r="D93" s="38"/>
      <c r="E93" s="38"/>
      <c r="F93" s="38"/>
      <c r="G93" s="38"/>
      <c r="H93" s="38"/>
      <c r="I93" s="38"/>
      <c r="J93" s="38"/>
      <c r="K93" s="38"/>
    </row>
    <row r="94" spans="4:11">
      <c r="D94" s="38"/>
      <c r="E94" s="38"/>
      <c r="F94" s="38"/>
      <c r="G94" s="38"/>
      <c r="H94" s="38"/>
      <c r="I94" s="38"/>
      <c r="J94" s="38"/>
      <c r="K94" s="38"/>
    </row>
    <row r="95" spans="4:11">
      <c r="D95" s="38"/>
      <c r="E95" s="38"/>
      <c r="F95" s="38"/>
      <c r="G95" s="38"/>
      <c r="H95" s="38"/>
      <c r="I95" s="38"/>
      <c r="J95" s="38"/>
      <c r="K95" s="38"/>
    </row>
    <row r="96" spans="4:11">
      <c r="D96" s="38"/>
      <c r="E96" s="38"/>
      <c r="F96" s="38"/>
      <c r="G96" s="38"/>
      <c r="H96" s="38"/>
      <c r="I96" s="38"/>
      <c r="J96" s="38"/>
      <c r="K96" s="38"/>
    </row>
    <row r="97" spans="4:11">
      <c r="D97" s="38"/>
      <c r="E97" s="38"/>
      <c r="F97" s="38"/>
      <c r="G97" s="38"/>
      <c r="H97" s="38"/>
      <c r="I97" s="38"/>
      <c r="J97" s="38"/>
      <c r="K97" s="38"/>
    </row>
    <row r="98" spans="4:11">
      <c r="D98" s="38"/>
      <c r="E98" s="38"/>
      <c r="F98" s="38"/>
      <c r="G98" s="38"/>
      <c r="H98" s="38"/>
      <c r="I98" s="38"/>
      <c r="J98" s="38"/>
      <c r="K98" s="38"/>
    </row>
    <row r="99" spans="4:11">
      <c r="D99" s="38"/>
      <c r="E99" s="38"/>
      <c r="F99" s="38"/>
      <c r="G99" s="38"/>
      <c r="H99" s="38"/>
      <c r="I99" s="38"/>
      <c r="J99" s="38"/>
      <c r="K99" s="38"/>
    </row>
    <row r="100" spans="4:11">
      <c r="D100" s="38"/>
      <c r="E100" s="38"/>
      <c r="F100" s="38"/>
      <c r="G100" s="38"/>
      <c r="H100" s="38"/>
      <c r="I100" s="38"/>
      <c r="J100" s="38"/>
      <c r="K100" s="38"/>
    </row>
    <row r="101" spans="4:11">
      <c r="D101" s="38"/>
      <c r="E101" s="38"/>
      <c r="F101" s="38"/>
      <c r="G101" s="38"/>
      <c r="H101" s="38"/>
      <c r="I101" s="38"/>
      <c r="J101" s="38"/>
      <c r="K101" s="38"/>
    </row>
    <row r="102" spans="4:11">
      <c r="D102" s="38"/>
      <c r="E102" s="38"/>
      <c r="F102" s="38"/>
      <c r="G102" s="38"/>
      <c r="H102" s="38"/>
      <c r="I102" s="38"/>
      <c r="J102" s="38"/>
      <c r="K102" s="38"/>
    </row>
    <row r="103" spans="4:11">
      <c r="D103" s="38"/>
      <c r="E103" s="38"/>
      <c r="F103" s="38"/>
      <c r="G103" s="38"/>
      <c r="H103" s="38"/>
      <c r="I103" s="38"/>
      <c r="J103" s="38"/>
      <c r="K103" s="38"/>
    </row>
    <row r="104" spans="4:11">
      <c r="D104" s="38"/>
      <c r="E104" s="38"/>
      <c r="F104" s="38"/>
      <c r="G104" s="38"/>
      <c r="H104" s="38"/>
      <c r="I104" s="38"/>
      <c r="J104" s="38"/>
      <c r="K104" s="38"/>
    </row>
    <row r="105" spans="4:11">
      <c r="D105" s="38"/>
      <c r="E105" s="38"/>
      <c r="F105" s="38"/>
      <c r="G105" s="38"/>
      <c r="H105" s="38"/>
      <c r="I105" s="38"/>
      <c r="J105" s="38"/>
      <c r="K105" s="38"/>
    </row>
    <row r="106" spans="4:11">
      <c r="D106" s="38"/>
      <c r="E106" s="38"/>
      <c r="F106" s="38"/>
      <c r="G106" s="38"/>
      <c r="H106" s="38"/>
      <c r="I106" s="38"/>
      <c r="J106" s="38"/>
      <c r="K106" s="38"/>
    </row>
    <row r="107" spans="4:11">
      <c r="D107" s="38"/>
      <c r="E107" s="38"/>
      <c r="F107" s="38"/>
      <c r="G107" s="38"/>
      <c r="H107" s="38"/>
      <c r="I107" s="38"/>
      <c r="J107" s="38"/>
      <c r="K107" s="38"/>
    </row>
    <row r="108" spans="4:11">
      <c r="D108" s="38"/>
      <c r="E108" s="38"/>
      <c r="F108" s="38"/>
      <c r="G108" s="38"/>
      <c r="H108" s="38"/>
      <c r="I108" s="38"/>
      <c r="J108" s="38"/>
    </row>
    <row r="109" spans="4:11">
      <c r="D109" s="38"/>
      <c r="E109" s="38"/>
      <c r="F109" s="38"/>
      <c r="G109" s="38"/>
      <c r="H109" s="38"/>
      <c r="I109" s="38"/>
      <c r="J109" s="38"/>
    </row>
    <row r="110" spans="4:11">
      <c r="D110" s="38"/>
      <c r="E110" s="38"/>
      <c r="F110" s="38"/>
      <c r="G110" s="38"/>
      <c r="H110" s="38"/>
      <c r="I110" s="38"/>
      <c r="J110" s="38"/>
    </row>
    <row r="111" spans="4:11">
      <c r="D111" s="38"/>
      <c r="E111" s="38"/>
      <c r="F111" s="38"/>
      <c r="G111" s="38"/>
      <c r="H111" s="38"/>
      <c r="I111" s="38"/>
      <c r="J111" s="38"/>
    </row>
    <row r="112" spans="4:11">
      <c r="D112" s="38"/>
      <c r="E112" s="38"/>
      <c r="F112" s="38"/>
      <c r="G112" s="38"/>
      <c r="H112" s="38"/>
      <c r="I112" s="38"/>
      <c r="J112" s="38"/>
    </row>
    <row r="113" spans="4:10">
      <c r="D113" s="38"/>
      <c r="E113" s="38"/>
      <c r="F113" s="38"/>
      <c r="G113" s="38"/>
      <c r="H113" s="38"/>
      <c r="I113" s="38"/>
      <c r="J113" s="38"/>
    </row>
    <row r="114" spans="4:10">
      <c r="D114" s="38"/>
      <c r="E114" s="38"/>
      <c r="F114" s="38"/>
      <c r="G114" s="38"/>
      <c r="H114" s="38"/>
      <c r="I114" s="38"/>
      <c r="J114" s="38"/>
    </row>
    <row r="115" spans="4:10">
      <c r="D115" s="38"/>
      <c r="E115" s="38"/>
      <c r="F115" s="38"/>
      <c r="G115" s="38"/>
      <c r="H115" s="38"/>
      <c r="I115" s="38"/>
      <c r="J115" s="38"/>
    </row>
    <row r="116" spans="4:10">
      <c r="D116" s="38"/>
      <c r="E116" s="38"/>
      <c r="F116" s="38"/>
      <c r="G116" s="38"/>
      <c r="H116" s="38"/>
      <c r="I116" s="38"/>
      <c r="J116" s="38"/>
    </row>
    <row r="117" spans="4:10">
      <c r="D117" s="38"/>
      <c r="E117" s="38"/>
      <c r="F117" s="38"/>
      <c r="G117" s="38"/>
      <c r="H117" s="38"/>
      <c r="I117" s="38"/>
      <c r="J117" s="38"/>
    </row>
    <row r="118" spans="4:10">
      <c r="D118" s="38"/>
      <c r="E118" s="38"/>
      <c r="F118" s="38"/>
      <c r="G118" s="38"/>
      <c r="H118" s="38"/>
      <c r="I118" s="38"/>
      <c r="J118" s="38"/>
    </row>
    <row r="119" spans="4:10">
      <c r="D119" s="38"/>
      <c r="E119" s="38"/>
      <c r="F119" s="38"/>
      <c r="G119" s="38"/>
      <c r="H119" s="38"/>
      <c r="I119" s="38"/>
      <c r="J119" s="38"/>
    </row>
    <row r="120" spans="4:10">
      <c r="D120" s="38"/>
      <c r="E120" s="38"/>
      <c r="F120" s="38"/>
      <c r="G120" s="38"/>
      <c r="H120" s="38"/>
      <c r="I120" s="38"/>
      <c r="J120" s="38"/>
    </row>
    <row r="121" spans="4:10">
      <c r="D121" s="38"/>
      <c r="E121" s="38"/>
      <c r="F121" s="38"/>
      <c r="G121" s="38"/>
      <c r="H121" s="38"/>
      <c r="I121" s="38"/>
      <c r="J121" s="38"/>
    </row>
    <row r="122" spans="4:10">
      <c r="D122" s="38"/>
      <c r="E122" s="38"/>
      <c r="F122" s="38"/>
      <c r="G122" s="38"/>
      <c r="H122" s="38"/>
      <c r="I122" s="38"/>
      <c r="J122" s="38"/>
    </row>
    <row r="123" spans="4:10">
      <c r="D123" s="38"/>
      <c r="E123" s="38"/>
      <c r="F123" s="38"/>
      <c r="G123" s="38"/>
      <c r="H123" s="38"/>
      <c r="I123" s="38"/>
      <c r="J123" s="38"/>
    </row>
    <row r="124" spans="4:10">
      <c r="D124" s="38"/>
      <c r="E124" s="38"/>
      <c r="F124" s="38"/>
      <c r="G124" s="38"/>
      <c r="H124" s="38"/>
      <c r="I124" s="38"/>
      <c r="J124" s="38"/>
    </row>
    <row r="125" spans="4:10">
      <c r="D125" s="38"/>
      <c r="E125" s="38"/>
      <c r="F125" s="38"/>
      <c r="G125" s="38"/>
      <c r="H125" s="38"/>
      <c r="I125" s="38"/>
      <c r="J125" s="38"/>
    </row>
    <row r="126" spans="4:10">
      <c r="D126" s="38"/>
      <c r="E126" s="38"/>
      <c r="F126" s="38"/>
      <c r="G126" s="38"/>
      <c r="H126" s="38"/>
      <c r="I126" s="38"/>
      <c r="J126" s="38"/>
    </row>
    <row r="127" spans="4:10">
      <c r="D127" s="38"/>
      <c r="E127" s="38"/>
      <c r="F127" s="38"/>
      <c r="G127" s="38"/>
      <c r="H127" s="38"/>
      <c r="I127" s="38"/>
      <c r="J127" s="38"/>
    </row>
    <row r="128" spans="4:10">
      <c r="D128" s="38"/>
      <c r="E128" s="38"/>
      <c r="F128" s="38"/>
      <c r="G128" s="38"/>
      <c r="H128" s="38"/>
      <c r="I128" s="38"/>
      <c r="J128" s="38"/>
    </row>
    <row r="129" spans="4:10">
      <c r="D129" s="38"/>
      <c r="E129" s="38"/>
      <c r="F129" s="38"/>
      <c r="G129" s="38"/>
      <c r="H129" s="38"/>
      <c r="I129" s="38"/>
      <c r="J129" s="38"/>
    </row>
    <row r="130" spans="4:10">
      <c r="D130" s="38"/>
      <c r="E130" s="38"/>
      <c r="F130" s="38"/>
      <c r="G130" s="38"/>
      <c r="H130" s="38"/>
      <c r="I130" s="38"/>
      <c r="J130" s="38"/>
    </row>
    <row r="131" spans="4:10">
      <c r="D131" s="38"/>
      <c r="E131" s="38"/>
      <c r="F131" s="38"/>
      <c r="G131" s="38"/>
      <c r="H131" s="38"/>
      <c r="I131" s="38"/>
      <c r="J131" s="38"/>
    </row>
    <row r="132" spans="4:10">
      <c r="D132" s="38"/>
      <c r="E132" s="38"/>
      <c r="F132" s="38"/>
      <c r="G132" s="38"/>
      <c r="H132" s="38"/>
      <c r="I132" s="38"/>
      <c r="J132" s="38"/>
    </row>
    <row r="133" spans="4:10">
      <c r="D133" s="38"/>
      <c r="E133" s="38"/>
      <c r="F133" s="38"/>
      <c r="G133" s="38"/>
      <c r="H133" s="38"/>
      <c r="I133" s="38"/>
      <c r="J133" s="38"/>
    </row>
    <row r="134" spans="4:10">
      <c r="D134" s="38"/>
      <c r="E134" s="38"/>
      <c r="F134" s="38"/>
      <c r="G134" s="38"/>
      <c r="H134" s="38"/>
      <c r="I134" s="38"/>
      <c r="J134" s="38"/>
    </row>
    <row r="135" spans="4:10">
      <c r="D135" s="38"/>
      <c r="E135" s="38"/>
      <c r="F135" s="38"/>
      <c r="G135" s="38"/>
      <c r="H135" s="38"/>
      <c r="I135" s="38"/>
      <c r="J135" s="38"/>
    </row>
    <row r="136" spans="4:10">
      <c r="D136" s="38"/>
      <c r="E136" s="38"/>
      <c r="F136" s="38"/>
      <c r="G136" s="38"/>
      <c r="H136" s="38"/>
      <c r="I136" s="38"/>
      <c r="J136" s="38"/>
    </row>
    <row r="137" spans="4:10">
      <c r="D137" s="38"/>
      <c r="E137" s="38"/>
      <c r="F137" s="38"/>
      <c r="G137" s="38"/>
      <c r="H137" s="38"/>
      <c r="I137" s="38"/>
      <c r="J137" s="38"/>
    </row>
    <row r="138" spans="4:10">
      <c r="D138" s="38"/>
      <c r="E138" s="38"/>
      <c r="F138" s="38"/>
      <c r="G138" s="38"/>
      <c r="H138" s="38"/>
      <c r="I138" s="38"/>
      <c r="J138" s="38"/>
    </row>
    <row r="139" spans="4:10">
      <c r="D139" s="38"/>
      <c r="E139" s="38"/>
      <c r="F139" s="38"/>
      <c r="G139" s="38"/>
      <c r="H139" s="38"/>
      <c r="I139" s="38"/>
      <c r="J139" s="38"/>
    </row>
    <row r="140" spans="4:10">
      <c r="D140" s="38"/>
      <c r="E140" s="38"/>
      <c r="F140" s="38"/>
      <c r="G140" s="38"/>
      <c r="H140" s="38"/>
      <c r="I140" s="38"/>
      <c r="J140" s="38"/>
    </row>
    <row r="141" spans="4:10">
      <c r="D141" s="38"/>
      <c r="E141" s="38"/>
      <c r="F141" s="38"/>
      <c r="G141" s="38"/>
      <c r="H141" s="38"/>
      <c r="I141" s="38"/>
      <c r="J141" s="38"/>
    </row>
    <row r="142" spans="4:10">
      <c r="D142" s="38"/>
      <c r="E142" s="38"/>
      <c r="F142" s="38"/>
      <c r="G142" s="38"/>
      <c r="H142" s="38"/>
      <c r="I142" s="38"/>
      <c r="J142" s="38"/>
    </row>
    <row r="143" spans="4:10">
      <c r="D143" s="38"/>
      <c r="E143" s="38"/>
      <c r="F143" s="38"/>
      <c r="G143" s="38"/>
      <c r="H143" s="38"/>
      <c r="I143" s="38"/>
      <c r="J143" s="38"/>
    </row>
    <row r="144" spans="4:10">
      <c r="D144" s="38"/>
      <c r="E144" s="38"/>
      <c r="F144" s="38"/>
      <c r="G144" s="38"/>
      <c r="H144" s="38"/>
      <c r="I144" s="38"/>
      <c r="J144" s="38"/>
    </row>
    <row r="145" spans="4:10">
      <c r="D145" s="38"/>
      <c r="E145" s="38"/>
      <c r="F145" s="38"/>
      <c r="G145" s="38"/>
      <c r="H145" s="38"/>
      <c r="I145" s="38"/>
      <c r="J145" s="38"/>
    </row>
    <row r="146" spans="4:10">
      <c r="D146" s="38"/>
      <c r="E146" s="38"/>
      <c r="F146" s="38"/>
      <c r="G146" s="38"/>
      <c r="H146" s="38"/>
      <c r="I146" s="38"/>
      <c r="J146" s="38"/>
    </row>
    <row r="147" spans="4:10">
      <c r="D147" s="38"/>
      <c r="E147" s="38"/>
      <c r="F147" s="38"/>
      <c r="G147" s="38"/>
      <c r="H147" s="38"/>
      <c r="I147" s="38"/>
      <c r="J147" s="38"/>
    </row>
    <row r="148" spans="4:10">
      <c r="D148" s="38"/>
      <c r="E148" s="38"/>
      <c r="F148" s="38"/>
      <c r="G148" s="38"/>
      <c r="H148" s="38"/>
      <c r="I148" s="38"/>
      <c r="J148" s="38"/>
    </row>
    <row r="149" spans="4:10">
      <c r="D149" s="38"/>
      <c r="E149" s="38"/>
      <c r="F149" s="38"/>
      <c r="G149" s="38"/>
      <c r="H149" s="38"/>
      <c r="I149" s="38"/>
      <c r="J149" s="38"/>
    </row>
    <row r="150" spans="4:10">
      <c r="D150" s="38"/>
      <c r="E150" s="38"/>
      <c r="F150" s="38"/>
      <c r="G150" s="38"/>
      <c r="H150" s="38"/>
      <c r="I150" s="38"/>
      <c r="J150" s="38"/>
    </row>
    <row r="151" spans="4:10">
      <c r="D151" s="38"/>
      <c r="E151" s="38"/>
      <c r="F151" s="38"/>
      <c r="G151" s="38"/>
      <c r="H151" s="38"/>
      <c r="I151" s="38"/>
      <c r="J151" s="38"/>
    </row>
    <row r="152" spans="4:10">
      <c r="D152" s="38"/>
      <c r="E152" s="38"/>
      <c r="F152" s="38"/>
      <c r="G152" s="38"/>
      <c r="H152" s="38"/>
      <c r="I152" s="38"/>
      <c r="J152" s="38"/>
    </row>
    <row r="153" spans="4:10">
      <c r="D153" s="38"/>
      <c r="E153" s="38"/>
      <c r="F153" s="38"/>
      <c r="G153" s="38"/>
      <c r="H153" s="38"/>
      <c r="I153" s="38"/>
      <c r="J153" s="38"/>
    </row>
    <row r="154" spans="4:10">
      <c r="D154" s="38"/>
      <c r="E154" s="38"/>
      <c r="F154" s="38"/>
      <c r="G154" s="38"/>
      <c r="H154" s="38"/>
      <c r="I154" s="38"/>
      <c r="J154" s="38"/>
    </row>
    <row r="155" spans="4:10">
      <c r="D155" s="38"/>
      <c r="E155" s="38"/>
      <c r="F155" s="38"/>
      <c r="G155" s="38"/>
      <c r="H155" s="38"/>
      <c r="I155" s="38"/>
      <c r="J155" s="38"/>
    </row>
    <row r="156" spans="4:10">
      <c r="D156" s="38"/>
      <c r="E156" s="38"/>
      <c r="F156" s="38"/>
      <c r="G156" s="38"/>
      <c r="H156" s="38"/>
      <c r="I156" s="38"/>
      <c r="J156" s="38"/>
    </row>
    <row r="157" spans="4:10">
      <c r="D157" s="38"/>
      <c r="E157" s="38"/>
      <c r="F157" s="38"/>
      <c r="G157" s="38"/>
      <c r="H157" s="38"/>
      <c r="I157" s="38"/>
      <c r="J157" s="38"/>
    </row>
    <row r="158" spans="4:10">
      <c r="D158" s="38"/>
      <c r="E158" s="38"/>
      <c r="F158" s="38"/>
      <c r="G158" s="38"/>
      <c r="H158" s="38"/>
      <c r="I158" s="38"/>
      <c r="J158" s="38"/>
    </row>
    <row r="159" spans="4:10">
      <c r="D159" s="38"/>
      <c r="E159" s="38"/>
      <c r="F159" s="38"/>
      <c r="G159" s="38"/>
      <c r="H159" s="38"/>
      <c r="I159" s="38"/>
      <c r="J159" s="38"/>
    </row>
    <row r="160" spans="4:10">
      <c r="D160" s="38"/>
      <c r="E160" s="38"/>
      <c r="F160" s="38"/>
      <c r="G160" s="38"/>
      <c r="H160" s="38"/>
      <c r="I160" s="38"/>
      <c r="J160" s="38"/>
    </row>
    <row r="161" spans="4:10">
      <c r="D161" s="38"/>
      <c r="E161" s="38"/>
      <c r="F161" s="38"/>
      <c r="G161" s="38"/>
      <c r="H161" s="38"/>
      <c r="I161" s="38"/>
      <c r="J161" s="38"/>
    </row>
    <row r="162" spans="4:10">
      <c r="D162" s="38"/>
      <c r="E162" s="38"/>
      <c r="F162" s="38"/>
      <c r="G162" s="38"/>
      <c r="H162" s="38"/>
      <c r="I162" s="38"/>
      <c r="J162" s="38"/>
    </row>
    <row r="163" spans="4:10">
      <c r="D163" s="38"/>
      <c r="E163" s="38"/>
      <c r="F163" s="38"/>
      <c r="G163" s="38"/>
      <c r="H163" s="38"/>
      <c r="I163" s="38"/>
      <c r="J163" s="38"/>
    </row>
    <row r="164" spans="4:10">
      <c r="D164" s="38"/>
      <c r="E164" s="38"/>
      <c r="F164" s="38"/>
      <c r="G164" s="38"/>
      <c r="H164" s="38"/>
      <c r="I164" s="38"/>
      <c r="J164" s="38"/>
    </row>
    <row r="165" spans="4:10">
      <c r="D165" s="38"/>
      <c r="E165" s="38"/>
      <c r="F165" s="38"/>
      <c r="G165" s="38"/>
      <c r="H165" s="38"/>
      <c r="I165" s="38"/>
      <c r="J165" s="38"/>
    </row>
    <row r="166" spans="4:10">
      <c r="D166" s="38"/>
      <c r="E166" s="38"/>
      <c r="F166" s="38"/>
      <c r="G166" s="38"/>
      <c r="H166" s="38"/>
      <c r="I166" s="38"/>
      <c r="J166" s="38"/>
    </row>
    <row r="167" spans="4:10">
      <c r="D167" s="38"/>
      <c r="E167" s="38"/>
      <c r="F167" s="38"/>
      <c r="G167" s="38"/>
      <c r="H167" s="38"/>
      <c r="I167" s="38"/>
      <c r="J167" s="38"/>
    </row>
    <row r="168" spans="4:10">
      <c r="D168" s="38"/>
      <c r="E168" s="38"/>
      <c r="F168" s="38"/>
      <c r="G168" s="38"/>
      <c r="H168" s="38"/>
      <c r="I168" s="38"/>
      <c r="J168" s="38"/>
    </row>
    <row r="169" spans="4:10">
      <c r="D169" s="38"/>
      <c r="E169" s="38"/>
      <c r="F169" s="38"/>
      <c r="G169" s="38"/>
      <c r="H169" s="38"/>
      <c r="I169" s="38"/>
      <c r="J169" s="38"/>
    </row>
    <row r="170" spans="4:10">
      <c r="D170" s="38"/>
      <c r="E170" s="38"/>
      <c r="F170" s="38"/>
      <c r="G170" s="38"/>
      <c r="H170" s="38"/>
      <c r="I170" s="38"/>
      <c r="J170" s="38"/>
    </row>
    <row r="171" spans="4:10">
      <c r="D171" s="38"/>
      <c r="E171" s="38"/>
      <c r="F171" s="38"/>
      <c r="G171" s="38"/>
      <c r="H171" s="38"/>
      <c r="I171" s="38"/>
      <c r="J171" s="38"/>
    </row>
    <row r="172" spans="4:10">
      <c r="E172" s="38"/>
      <c r="F172" s="38"/>
      <c r="G172" s="38"/>
      <c r="H172" s="38"/>
      <c r="I172" s="38"/>
      <c r="J172" s="38"/>
    </row>
    <row r="173" spans="4:10">
      <c r="E173" s="38"/>
      <c r="F173" s="38"/>
      <c r="G173" s="38"/>
      <c r="H173" s="38"/>
      <c r="I173" s="38"/>
      <c r="J173" s="38"/>
    </row>
    <row r="174" spans="4:10">
      <c r="E174" s="38"/>
      <c r="F174" s="38"/>
      <c r="G174" s="38"/>
      <c r="H174" s="38"/>
      <c r="I174" s="38"/>
      <c r="J174" s="38"/>
    </row>
    <row r="175" spans="4:10">
      <c r="E175" s="38"/>
      <c r="F175" s="38"/>
      <c r="G175" s="38"/>
      <c r="H175" s="42"/>
      <c r="I175" s="38"/>
      <c r="J175" s="38"/>
    </row>
    <row r="176" spans="4:10">
      <c r="E176" s="38"/>
      <c r="F176" s="38"/>
      <c r="G176" s="38"/>
      <c r="H176" s="42"/>
      <c r="I176" s="38"/>
      <c r="J176" s="38"/>
    </row>
    <row r="177" spans="5:10">
      <c r="E177" s="38"/>
      <c r="F177" s="38"/>
      <c r="G177" s="38"/>
      <c r="H177" s="42"/>
      <c r="I177" s="38"/>
      <c r="J177" s="38"/>
    </row>
    <row r="178" spans="5:10">
      <c r="E178" s="38"/>
      <c r="F178" s="38"/>
      <c r="G178" s="38"/>
      <c r="H178" s="42"/>
      <c r="I178" s="38"/>
      <c r="J178" s="38"/>
    </row>
    <row r="179" spans="5:10">
      <c r="E179" s="38"/>
      <c r="F179" s="38"/>
      <c r="G179" s="38"/>
      <c r="H179" s="42"/>
      <c r="I179" s="38"/>
      <c r="J179" s="38"/>
    </row>
    <row r="180" spans="5:10">
      <c r="E180" s="38"/>
      <c r="F180" s="38"/>
      <c r="G180" s="38"/>
      <c r="H180" s="42"/>
      <c r="I180" s="38"/>
      <c r="J180" s="38"/>
    </row>
    <row r="181" spans="5:10">
      <c r="E181" s="38"/>
      <c r="F181" s="38"/>
      <c r="G181" s="38"/>
      <c r="H181" s="42"/>
      <c r="I181" s="38"/>
      <c r="J181" s="38"/>
    </row>
    <row r="182" spans="5:10">
      <c r="E182" s="38"/>
      <c r="F182" s="38"/>
      <c r="G182" s="38"/>
      <c r="H182" s="42"/>
      <c r="I182" s="38"/>
      <c r="J182" s="38"/>
    </row>
    <row r="183" spans="5:10">
      <c r="E183" s="38"/>
      <c r="F183" s="38"/>
      <c r="G183" s="38"/>
      <c r="H183" s="42"/>
      <c r="I183" s="38"/>
      <c r="J183" s="38"/>
    </row>
    <row r="184" spans="5:10">
      <c r="E184" s="38"/>
      <c r="F184" s="38"/>
      <c r="G184" s="38"/>
      <c r="H184" s="42"/>
      <c r="I184" s="38"/>
      <c r="J184" s="38"/>
    </row>
    <row r="185" spans="5:10">
      <c r="E185" s="38"/>
      <c r="F185" s="38"/>
      <c r="G185" s="38"/>
      <c r="H185" s="42"/>
      <c r="I185" s="38"/>
      <c r="J185" s="38"/>
    </row>
    <row r="186" spans="5:10">
      <c r="E186" s="38"/>
      <c r="F186" s="38"/>
      <c r="G186" s="38"/>
      <c r="H186" s="42"/>
      <c r="I186" s="38"/>
      <c r="J186" s="38"/>
    </row>
    <row r="187" spans="5:10">
      <c r="E187" s="38"/>
      <c r="F187" s="38"/>
      <c r="G187" s="38"/>
      <c r="H187" s="42"/>
      <c r="I187" s="38"/>
      <c r="J187" s="38"/>
    </row>
    <row r="188" spans="5:10">
      <c r="F188" s="40"/>
      <c r="G188" s="41"/>
      <c r="H188" s="42"/>
      <c r="I188" s="39"/>
      <c r="J188" s="36"/>
    </row>
    <row r="189" spans="5:10">
      <c r="F189" s="40"/>
      <c r="G189" s="41"/>
      <c r="H189" s="42"/>
      <c r="I189" s="39"/>
      <c r="J189" s="36"/>
    </row>
    <row r="190" spans="5:10">
      <c r="F190" s="40"/>
      <c r="G190" s="41"/>
      <c r="H190" s="42"/>
      <c r="I190" s="39"/>
      <c r="J190" s="36"/>
    </row>
    <row r="191" spans="5:10">
      <c r="F191" s="40"/>
      <c r="G191" s="41"/>
      <c r="H191" s="42"/>
      <c r="I191" s="39"/>
      <c r="J191" s="36"/>
    </row>
    <row r="192" spans="5:10">
      <c r="F192" s="40"/>
      <c r="G192" s="41"/>
      <c r="H192" s="42"/>
      <c r="I192" s="39"/>
      <c r="J192" s="36"/>
    </row>
    <row r="193" spans="6:10">
      <c r="F193" s="40"/>
      <c r="G193" s="41"/>
      <c r="H193" s="42"/>
      <c r="I193" s="39"/>
      <c r="J193" s="36"/>
    </row>
    <row r="194" spans="6:10">
      <c r="F194" s="40"/>
      <c r="G194" s="41"/>
      <c r="H194" s="42"/>
      <c r="I194" s="39"/>
      <c r="J194" s="36"/>
    </row>
    <row r="195" spans="6:10">
      <c r="F195" s="40"/>
      <c r="G195" s="41"/>
      <c r="H195" s="42"/>
      <c r="I195" s="39"/>
      <c r="J195" s="36"/>
    </row>
    <row r="196" spans="6:10">
      <c r="F196" s="40"/>
      <c r="G196" s="41"/>
      <c r="H196" s="42"/>
      <c r="I196" s="39"/>
      <c r="J196" s="36"/>
    </row>
    <row r="197" spans="6:10">
      <c r="F197" s="40"/>
      <c r="G197" s="41"/>
      <c r="H197" s="42"/>
      <c r="I197" s="39"/>
      <c r="J197" s="36"/>
    </row>
    <row r="198" spans="6:10">
      <c r="F198" s="40"/>
      <c r="G198" s="41"/>
      <c r="H198" s="42"/>
      <c r="I198" s="39"/>
      <c r="J198" s="36"/>
    </row>
    <row r="199" spans="6:10">
      <c r="F199" s="40"/>
      <c r="G199" s="41"/>
      <c r="H199" s="42"/>
      <c r="I199" s="39"/>
      <c r="J199" s="36"/>
    </row>
    <row r="200" spans="6:10">
      <c r="F200" s="40"/>
      <c r="G200" s="41"/>
      <c r="H200" s="42"/>
      <c r="I200" s="39"/>
      <c r="J200" s="36"/>
    </row>
    <row r="201" spans="6:10">
      <c r="F201" s="40"/>
      <c r="G201" s="41"/>
      <c r="H201" s="42"/>
      <c r="I201" s="39"/>
      <c r="J201" s="36"/>
    </row>
    <row r="202" spans="6:10" ht="16.5" thickBot="1">
      <c r="F202" s="40"/>
      <c r="G202" s="41"/>
      <c r="H202" s="44"/>
      <c r="I202" s="39"/>
      <c r="J202" s="36"/>
    </row>
    <row r="203" spans="6:10">
      <c r="F203" s="40"/>
      <c r="G203" s="41"/>
      <c r="H203" s="36"/>
      <c r="I203" s="39"/>
      <c r="J203" s="36"/>
    </row>
    <row r="204" spans="6:10">
      <c r="F204" s="40"/>
      <c r="G204" s="41"/>
      <c r="H204" s="36"/>
      <c r="I204" s="39"/>
      <c r="J204" s="36"/>
    </row>
    <row r="205" spans="6:10">
      <c r="F205" s="40"/>
      <c r="G205" s="41"/>
      <c r="H205" s="36"/>
      <c r="I205" s="39"/>
      <c r="J205" s="36"/>
    </row>
    <row r="206" spans="6:10">
      <c r="F206" s="40"/>
      <c r="G206" s="41"/>
      <c r="H206" s="36"/>
      <c r="I206" s="39"/>
      <c r="J206" s="36"/>
    </row>
    <row r="207" spans="6:10">
      <c r="F207" s="40"/>
      <c r="G207" s="41"/>
      <c r="H207" s="36"/>
      <c r="I207" s="39"/>
      <c r="J207" s="36"/>
    </row>
    <row r="208" spans="6:10">
      <c r="F208" s="40"/>
      <c r="G208" s="41"/>
      <c r="H208" s="36"/>
      <c r="I208" s="39"/>
      <c r="J208" s="36"/>
    </row>
    <row r="209" spans="6:10">
      <c r="F209" s="40"/>
      <c r="G209" s="41"/>
      <c r="H209" s="36"/>
      <c r="I209" s="39"/>
      <c r="J209" s="36"/>
    </row>
    <row r="210" spans="6:10">
      <c r="F210" s="40"/>
      <c r="G210" s="41"/>
      <c r="H210" s="36"/>
      <c r="I210" s="39"/>
      <c r="J210" s="36"/>
    </row>
    <row r="211" spans="6:10">
      <c r="F211" s="40"/>
      <c r="G211" s="41"/>
      <c r="H211" s="36"/>
      <c r="I211" s="39"/>
      <c r="J211" s="36"/>
    </row>
    <row r="212" spans="6:10">
      <c r="F212" s="40"/>
      <c r="G212" s="41"/>
      <c r="H212" s="36"/>
      <c r="I212" s="39"/>
      <c r="J212" s="36"/>
    </row>
    <row r="213" spans="6:10">
      <c r="F213" s="40"/>
      <c r="G213" s="41"/>
      <c r="H213" s="36"/>
      <c r="I213" s="39"/>
      <c r="J213" s="36"/>
    </row>
    <row r="214" spans="6:10">
      <c r="F214" s="40"/>
      <c r="G214" s="41"/>
      <c r="H214" s="36"/>
      <c r="I214" s="39"/>
      <c r="J214" s="36"/>
    </row>
    <row r="215" spans="6:10" ht="16.5" thickBot="1">
      <c r="F215" s="40"/>
      <c r="G215" s="43"/>
      <c r="H215" s="36"/>
      <c r="I215" s="39"/>
      <c r="J215" s="36"/>
    </row>
    <row r="216" spans="6:10">
      <c r="F216" s="36"/>
      <c r="G216" s="36"/>
      <c r="H216" s="36"/>
      <c r="I216" s="36"/>
      <c r="J216" s="36"/>
    </row>
    <row r="217" spans="6:10">
      <c r="F217" s="36"/>
      <c r="G217" s="36"/>
      <c r="H217" s="36"/>
      <c r="I217" s="36"/>
      <c r="J217" s="36"/>
    </row>
    <row r="218" spans="6:10">
      <c r="F218" s="36"/>
      <c r="G218" s="36"/>
      <c r="H218" s="36"/>
      <c r="I218" s="36"/>
      <c r="J218" s="36"/>
    </row>
    <row r="219" spans="6:10">
      <c r="F219" s="36"/>
      <c r="G219" s="36"/>
      <c r="H219" s="36"/>
      <c r="I219" s="36"/>
      <c r="J219" s="36"/>
    </row>
    <row r="220" spans="6:10">
      <c r="F220" s="36"/>
      <c r="G220" s="36"/>
      <c r="H220" s="36"/>
      <c r="I220" s="36"/>
      <c r="J220" s="36"/>
    </row>
    <row r="221" spans="6:10">
      <c r="F221" s="36"/>
      <c r="G221" s="36"/>
      <c r="H221" s="36"/>
      <c r="I221" s="36"/>
      <c r="J221" s="36"/>
    </row>
    <row r="222" spans="6:10">
      <c r="F222" s="36"/>
      <c r="G222" s="36"/>
      <c r="H222" s="36"/>
      <c r="I222" s="36"/>
      <c r="J222" s="36"/>
    </row>
    <row r="223" spans="6:10">
      <c r="F223" s="36"/>
      <c r="G223" s="36"/>
      <c r="H223" s="36"/>
      <c r="I223" s="36"/>
      <c r="J223" s="36"/>
    </row>
    <row r="224" spans="6:10">
      <c r="F224" s="36"/>
      <c r="G224" s="36"/>
      <c r="H224" s="36"/>
      <c r="I224" s="36"/>
      <c r="J224" s="36"/>
    </row>
    <row r="225" spans="6:10">
      <c r="F225" s="36"/>
      <c r="G225" s="36"/>
      <c r="H225" s="36"/>
      <c r="I225" s="36"/>
      <c r="J225" s="36"/>
    </row>
    <row r="226" spans="6:10">
      <c r="F226" s="36"/>
      <c r="G226" s="36"/>
      <c r="H226" s="36"/>
      <c r="I226" s="36"/>
      <c r="J226" s="36"/>
    </row>
    <row r="227" spans="6:10">
      <c r="F227" s="36"/>
      <c r="G227" s="36"/>
      <c r="H227" s="36"/>
      <c r="I227" s="36"/>
      <c r="J227" s="36"/>
    </row>
    <row r="228" spans="6:10">
      <c r="F228" s="36"/>
      <c r="G228" s="36"/>
      <c r="H228" s="36"/>
      <c r="I228" s="36"/>
      <c r="J228" s="36"/>
    </row>
    <row r="229" spans="6:10">
      <c r="F229" s="36"/>
      <c r="G229" s="36"/>
      <c r="H229" s="36"/>
      <c r="I229" s="36"/>
      <c r="J229" s="36"/>
    </row>
    <row r="230" spans="6:10">
      <c r="F230" s="36"/>
      <c r="G230" s="36"/>
      <c r="H230" s="36"/>
      <c r="I230" s="36"/>
      <c r="J230" s="36"/>
    </row>
    <row r="231" spans="6:10">
      <c r="F231" s="36"/>
      <c r="G231" s="36"/>
      <c r="H231" s="36"/>
      <c r="I231" s="36"/>
      <c r="J231" s="36"/>
    </row>
    <row r="232" spans="6:10">
      <c r="F232" s="36"/>
      <c r="G232" s="36"/>
      <c r="H232" s="36"/>
      <c r="I232" s="36"/>
      <c r="J232" s="36"/>
    </row>
    <row r="233" spans="6:10">
      <c r="F233" s="36"/>
      <c r="G233" s="36"/>
      <c r="H233" s="36"/>
      <c r="I233" s="36"/>
      <c r="J233" s="36"/>
    </row>
    <row r="234" spans="6:10">
      <c r="F234" s="36"/>
      <c r="G234" s="36"/>
      <c r="H234" s="36"/>
      <c r="I234" s="36"/>
      <c r="J234" s="36"/>
    </row>
    <row r="235" spans="6:10">
      <c r="F235" s="36"/>
      <c r="G235" s="36"/>
      <c r="H235" s="36"/>
      <c r="I235" s="36"/>
      <c r="J235" s="36"/>
    </row>
    <row r="236" spans="6:10">
      <c r="F236" s="36"/>
      <c r="G236" s="36"/>
      <c r="H236" s="36"/>
      <c r="I236" s="36"/>
      <c r="J236" s="36"/>
    </row>
    <row r="237" spans="6:10">
      <c r="F237" s="36"/>
      <c r="G237" s="36"/>
      <c r="H237" s="36"/>
      <c r="I237" s="36"/>
      <c r="J237" s="36"/>
    </row>
    <row r="238" spans="6:10">
      <c r="F238" s="36"/>
      <c r="G238" s="36"/>
      <c r="H238" s="36"/>
      <c r="I238" s="36"/>
      <c r="J238" s="36"/>
    </row>
    <row r="239" spans="6:10">
      <c r="F239" s="36"/>
      <c r="G239" s="36"/>
      <c r="H239" s="36"/>
      <c r="I239" s="36"/>
      <c r="J239" s="36"/>
    </row>
    <row r="240" spans="6:10">
      <c r="F240" s="36"/>
      <c r="G240" s="36"/>
      <c r="H240" s="36"/>
      <c r="I240" s="36"/>
      <c r="J240" s="36"/>
    </row>
    <row r="241" spans="6:10">
      <c r="F241" s="36"/>
      <c r="G241" s="36"/>
      <c r="H241" s="36"/>
      <c r="I241" s="36"/>
      <c r="J241" s="36"/>
    </row>
    <row r="242" spans="6:10">
      <c r="F242" s="36"/>
      <c r="G242" s="36"/>
      <c r="H242" s="36"/>
      <c r="I242" s="36"/>
      <c r="J242" s="36"/>
    </row>
    <row r="243" spans="6:10">
      <c r="F243" s="36"/>
      <c r="G243" s="36"/>
      <c r="H243" s="36"/>
      <c r="I243" s="36"/>
      <c r="J243" s="36"/>
    </row>
    <row r="244" spans="6:10">
      <c r="F244" s="36"/>
      <c r="G244" s="36"/>
      <c r="H244" s="36"/>
      <c r="I244" s="36"/>
      <c r="J244" s="36"/>
    </row>
    <row r="245" spans="6:10">
      <c r="F245" s="36"/>
      <c r="G245" s="36"/>
      <c r="H245" s="36"/>
      <c r="I245" s="36"/>
      <c r="J245" s="36"/>
    </row>
    <row r="246" spans="6:10">
      <c r="F246" s="36"/>
      <c r="G246" s="36"/>
      <c r="H246" s="36"/>
      <c r="I246" s="36"/>
      <c r="J246" s="36"/>
    </row>
    <row r="247" spans="6:10">
      <c r="F247" s="36"/>
      <c r="G247" s="36"/>
      <c r="H247" s="36"/>
      <c r="I247" s="36"/>
      <c r="J247" s="36"/>
    </row>
    <row r="248" spans="6:10">
      <c r="F248" s="36"/>
      <c r="G248" s="36"/>
      <c r="H248" s="36"/>
      <c r="I248" s="36"/>
      <c r="J248" s="36"/>
    </row>
    <row r="249" spans="6:10">
      <c r="F249" s="36"/>
      <c r="G249" s="36"/>
      <c r="H249" s="36"/>
      <c r="I249" s="36"/>
      <c r="J249" s="36"/>
    </row>
    <row r="250" spans="6:10">
      <c r="F250" s="36"/>
      <c r="G250" s="36"/>
      <c r="H250" s="36"/>
      <c r="I250" s="36"/>
      <c r="J250" s="36"/>
    </row>
    <row r="251" spans="6:10">
      <c r="F251" s="36"/>
      <c r="G251" s="36"/>
      <c r="H251" s="36"/>
      <c r="I251" s="36"/>
      <c r="J251" s="36"/>
    </row>
    <row r="252" spans="6:10">
      <c r="F252" s="36"/>
      <c r="G252" s="36"/>
      <c r="H252" s="36"/>
      <c r="I252" s="36"/>
      <c r="J252" s="36"/>
    </row>
    <row r="253" spans="6:10">
      <c r="F253" s="36"/>
      <c r="G253" s="36"/>
      <c r="H253" s="36"/>
      <c r="I253" s="36"/>
      <c r="J253" s="36"/>
    </row>
    <row r="254" spans="6:10">
      <c r="F254" s="36"/>
      <c r="G254" s="36"/>
      <c r="H254" s="36"/>
      <c r="I254" s="36"/>
      <c r="J254" s="36"/>
    </row>
    <row r="255" spans="6:10">
      <c r="F255" s="36"/>
      <c r="G255" s="36"/>
      <c r="H255" s="36"/>
      <c r="I255" s="36"/>
      <c r="J255" s="36"/>
    </row>
    <row r="256" spans="6:10">
      <c r="F256" s="36"/>
      <c r="G256" s="36"/>
      <c r="H256" s="36"/>
      <c r="I256" s="36"/>
      <c r="J256" s="36"/>
    </row>
    <row r="257" spans="6:10">
      <c r="F257" s="36"/>
      <c r="G257" s="36"/>
      <c r="H257" s="36"/>
      <c r="I257" s="36"/>
      <c r="J257" s="36"/>
    </row>
    <row r="258" spans="6:10">
      <c r="F258" s="36"/>
      <c r="G258" s="36"/>
      <c r="H258" s="36"/>
      <c r="I258" s="36"/>
      <c r="J258" s="36"/>
    </row>
    <row r="259" spans="6:10">
      <c r="F259" s="36"/>
      <c r="G259" s="36"/>
      <c r="H259" s="36"/>
      <c r="I259" s="36"/>
      <c r="J259" s="36"/>
    </row>
    <row r="260" spans="6:10">
      <c r="F260" s="36"/>
      <c r="G260" s="36"/>
      <c r="H260" s="36"/>
      <c r="I260" s="36"/>
      <c r="J260" s="36"/>
    </row>
    <row r="261" spans="6:10">
      <c r="F261" s="36"/>
      <c r="G261" s="36"/>
      <c r="H261" s="36"/>
      <c r="I261" s="36"/>
      <c r="J261" s="36"/>
    </row>
    <row r="262" spans="6:10">
      <c r="F262" s="36"/>
      <c r="G262" s="36"/>
      <c r="H262" s="36"/>
      <c r="I262" s="36"/>
      <c r="J262" s="36"/>
    </row>
    <row r="263" spans="6:10">
      <c r="F263" s="36"/>
      <c r="G263" s="36"/>
      <c r="H263" s="36"/>
      <c r="I263" s="36"/>
      <c r="J263" s="36"/>
    </row>
    <row r="264" spans="6:10">
      <c r="F264" s="36"/>
      <c r="G264" s="36"/>
      <c r="H264" s="36"/>
      <c r="I264" s="36"/>
      <c r="J264" s="36"/>
    </row>
    <row r="265" spans="6:10">
      <c r="F265" s="36"/>
      <c r="G265" s="36"/>
      <c r="H265" s="36"/>
      <c r="I265" s="36"/>
      <c r="J265" s="36"/>
    </row>
    <row r="266" spans="6:10">
      <c r="F266" s="36"/>
      <c r="G266" s="36"/>
      <c r="H266" s="36"/>
      <c r="I266" s="36"/>
      <c r="J266" s="36"/>
    </row>
    <row r="267" spans="6:10">
      <c r="F267" s="36"/>
      <c r="G267" s="36"/>
      <c r="H267" s="36"/>
      <c r="I267" s="36"/>
      <c r="J267" s="36"/>
    </row>
    <row r="268" spans="6:10">
      <c r="F268" s="36"/>
      <c r="G268" s="36"/>
      <c r="H268" s="36"/>
      <c r="I268" s="36"/>
      <c r="J268" s="36"/>
    </row>
    <row r="269" spans="6:10">
      <c r="F269" s="36"/>
      <c r="G269" s="36"/>
      <c r="H269" s="36"/>
      <c r="I269" s="36"/>
      <c r="J269" s="36"/>
    </row>
    <row r="270" spans="6:10">
      <c r="F270" s="36"/>
      <c r="G270" s="36"/>
      <c r="H270" s="36"/>
      <c r="I270" s="36"/>
      <c r="J270" s="36"/>
    </row>
    <row r="271" spans="6:10">
      <c r="F271" s="36"/>
      <c r="G271" s="36"/>
      <c r="H271" s="36"/>
      <c r="I271" s="36"/>
      <c r="J271" s="36"/>
    </row>
    <row r="272" spans="6:10">
      <c r="F272" s="36"/>
      <c r="G272" s="36"/>
      <c r="H272" s="36"/>
      <c r="I272" s="36"/>
      <c r="J272" s="36"/>
    </row>
    <row r="273" spans="6:10">
      <c r="F273" s="36"/>
      <c r="G273" s="36"/>
      <c r="H273" s="36"/>
      <c r="I273" s="36"/>
      <c r="J273" s="36"/>
    </row>
    <row r="274" spans="6:10">
      <c r="F274" s="36"/>
      <c r="G274" s="36"/>
      <c r="H274" s="36"/>
      <c r="I274" s="36"/>
      <c r="J274" s="36"/>
    </row>
    <row r="275" spans="6:10">
      <c r="F275" s="36"/>
      <c r="G275" s="36"/>
      <c r="H275" s="36"/>
      <c r="I275" s="36"/>
      <c r="J275" s="36"/>
    </row>
    <row r="276" spans="6:10">
      <c r="F276" s="36"/>
      <c r="G276" s="36"/>
      <c r="H276" s="36"/>
      <c r="I276" s="36"/>
      <c r="J276" s="36"/>
    </row>
    <row r="277" spans="6:10">
      <c r="F277" s="36"/>
      <c r="G277" s="36"/>
      <c r="H277" s="36"/>
      <c r="I277" s="36"/>
      <c r="J277" s="36"/>
    </row>
    <row r="278" spans="6:10">
      <c r="F278" s="36"/>
      <c r="G278" s="36"/>
      <c r="H278" s="36"/>
      <c r="I278" s="36"/>
      <c r="J278" s="36"/>
    </row>
    <row r="279" spans="6:10">
      <c r="F279" s="36"/>
      <c r="G279" s="36"/>
      <c r="H279" s="36"/>
      <c r="I279" s="36"/>
      <c r="J279" s="36"/>
    </row>
    <row r="280" spans="6:10">
      <c r="F280" s="36"/>
      <c r="G280" s="36"/>
      <c r="H280" s="36"/>
      <c r="I280" s="36"/>
      <c r="J280" s="36"/>
    </row>
    <row r="281" spans="6:10">
      <c r="F281" s="36"/>
      <c r="G281" s="36"/>
      <c r="H281" s="36"/>
      <c r="I281" s="36"/>
      <c r="J281" s="36"/>
    </row>
    <row r="282" spans="6:10">
      <c r="F282" s="36"/>
      <c r="G282" s="36"/>
      <c r="H282" s="36"/>
      <c r="I282" s="36"/>
      <c r="J282" s="36"/>
    </row>
    <row r="283" spans="6:10">
      <c r="F283" s="36"/>
      <c r="G283" s="36"/>
      <c r="H283" s="36"/>
      <c r="I283" s="36"/>
      <c r="J283" s="36"/>
    </row>
    <row r="284" spans="6:10">
      <c r="F284" s="36"/>
      <c r="G284" s="36"/>
      <c r="H284" s="36"/>
      <c r="I284" s="36"/>
      <c r="J284" s="36"/>
    </row>
    <row r="285" spans="6:10">
      <c r="F285" s="36"/>
      <c r="G285" s="36"/>
      <c r="H285" s="36"/>
      <c r="I285" s="36"/>
      <c r="J285" s="36"/>
    </row>
    <row r="286" spans="6:10">
      <c r="F286" s="36"/>
      <c r="G286" s="36"/>
      <c r="H286" s="36"/>
      <c r="I286" s="36"/>
      <c r="J286" s="36"/>
    </row>
    <row r="287" spans="6:10">
      <c r="F287" s="36"/>
      <c r="G287" s="36"/>
      <c r="H287" s="36"/>
      <c r="I287" s="36"/>
      <c r="J287" s="36"/>
    </row>
    <row r="288" spans="6:10">
      <c r="F288" s="36"/>
      <c r="G288" s="36"/>
      <c r="H288" s="36"/>
      <c r="I288" s="36"/>
      <c r="J288" s="36"/>
    </row>
    <row r="289" spans="6:10">
      <c r="F289" s="36"/>
      <c r="G289" s="36"/>
      <c r="H289" s="36"/>
      <c r="I289" s="36"/>
      <c r="J289" s="36"/>
    </row>
    <row r="290" spans="6:10">
      <c r="F290" s="36"/>
      <c r="G290" s="36"/>
      <c r="H290" s="36"/>
      <c r="I290" s="36"/>
      <c r="J290" s="36"/>
    </row>
    <row r="291" spans="6:10">
      <c r="F291" s="36"/>
      <c r="G291" s="36"/>
      <c r="H291" s="36"/>
      <c r="I291" s="36"/>
      <c r="J291" s="36"/>
    </row>
    <row r="292" spans="6:10">
      <c r="F292" s="36"/>
      <c r="G292" s="36"/>
      <c r="H292" s="36"/>
      <c r="I292" s="36"/>
      <c r="J292" s="36"/>
    </row>
    <row r="293" spans="6:10">
      <c r="F293" s="36"/>
      <c r="G293" s="36"/>
      <c r="H293" s="36"/>
      <c r="I293" s="36"/>
      <c r="J293" s="36"/>
    </row>
    <row r="294" spans="6:10">
      <c r="F294" s="36"/>
      <c r="G294" s="36"/>
      <c r="H294" s="36"/>
      <c r="I294" s="36"/>
      <c r="J294" s="36"/>
    </row>
    <row r="295" spans="6:10">
      <c r="F295" s="36"/>
      <c r="G295" s="36"/>
      <c r="H295" s="36"/>
      <c r="I295" s="36"/>
      <c r="J295" s="36"/>
    </row>
    <row r="296" spans="6:10">
      <c r="F296" s="36"/>
      <c r="G296" s="36"/>
      <c r="H296" s="36"/>
      <c r="I296" s="36"/>
      <c r="J296" s="36"/>
    </row>
    <row r="297" spans="6:10">
      <c r="F297" s="36"/>
      <c r="G297" s="36"/>
      <c r="H297" s="36"/>
      <c r="I297" s="36"/>
      <c r="J297" s="36"/>
    </row>
    <row r="298" spans="6:10">
      <c r="F298" s="36"/>
      <c r="G298" s="36"/>
      <c r="H298" s="36"/>
      <c r="I298" s="36"/>
      <c r="J298" s="36"/>
    </row>
    <row r="299" spans="6:10">
      <c r="F299" s="36"/>
      <c r="G299" s="36"/>
      <c r="H299" s="36"/>
      <c r="I299" s="36"/>
      <c r="J299" s="36"/>
    </row>
    <row r="300" spans="6:10">
      <c r="F300" s="36"/>
      <c r="G300" s="36"/>
      <c r="H300" s="36"/>
      <c r="I300" s="36"/>
      <c r="J300" s="36"/>
    </row>
    <row r="301" spans="6:10">
      <c r="F301" s="36"/>
      <c r="G301" s="36"/>
      <c r="H301" s="36"/>
      <c r="I301" s="36"/>
      <c r="J301" s="36"/>
    </row>
    <row r="302" spans="6:10">
      <c r="F302" s="36"/>
      <c r="G302" s="36"/>
      <c r="H302" s="36"/>
      <c r="I302" s="36"/>
      <c r="J302" s="36"/>
    </row>
    <row r="303" spans="6:10">
      <c r="F303" s="36"/>
      <c r="G303" s="36"/>
      <c r="H303" s="36"/>
      <c r="I303" s="36"/>
      <c r="J303" s="36"/>
    </row>
    <row r="304" spans="6:10">
      <c r="F304" s="36"/>
      <c r="G304" s="36"/>
      <c r="H304" s="36"/>
      <c r="I304" s="36"/>
      <c r="J304" s="36"/>
    </row>
    <row r="305" spans="6:10">
      <c r="F305" s="36"/>
      <c r="G305" s="36"/>
      <c r="H305" s="36"/>
      <c r="I305" s="36"/>
      <c r="J305" s="36"/>
    </row>
    <row r="306" spans="6:10">
      <c r="F306" s="36"/>
      <c r="G306" s="36"/>
      <c r="H306" s="36"/>
      <c r="I306" s="36"/>
      <c r="J306" s="36"/>
    </row>
    <row r="307" spans="6:10">
      <c r="F307" s="36"/>
      <c r="G307" s="36"/>
      <c r="H307" s="36"/>
      <c r="I307" s="36"/>
      <c r="J307" s="36"/>
    </row>
    <row r="308" spans="6:10">
      <c r="F308" s="36"/>
      <c r="G308" s="36"/>
      <c r="H308" s="36"/>
      <c r="I308" s="36"/>
      <c r="J308" s="36"/>
    </row>
    <row r="309" spans="6:10">
      <c r="F309" s="36"/>
      <c r="G309" s="36"/>
      <c r="H309" s="36"/>
      <c r="I309" s="36"/>
      <c r="J309" s="36"/>
    </row>
    <row r="310" spans="6:10">
      <c r="F310" s="36"/>
      <c r="G310" s="36"/>
      <c r="H310" s="36"/>
      <c r="I310" s="36"/>
      <c r="J310" s="36"/>
    </row>
    <row r="311" spans="6:10">
      <c r="F311" s="36"/>
      <c r="G311" s="36"/>
      <c r="H311" s="36"/>
      <c r="I311" s="36"/>
      <c r="J311" s="36"/>
    </row>
    <row r="312" spans="6:10">
      <c r="F312" s="36"/>
      <c r="G312" s="36"/>
      <c r="H312" s="36"/>
      <c r="I312" s="36"/>
      <c r="J312" s="36"/>
    </row>
    <row r="313" spans="6:10">
      <c r="F313" s="36"/>
      <c r="G313" s="36"/>
      <c r="H313" s="36"/>
      <c r="I313" s="36"/>
      <c r="J313" s="36"/>
    </row>
    <row r="314" spans="6:10">
      <c r="F314" s="36"/>
      <c r="G314" s="36"/>
      <c r="H314" s="36"/>
      <c r="I314" s="36"/>
      <c r="J314" s="36"/>
    </row>
    <row r="315" spans="6:10">
      <c r="F315" s="36"/>
      <c r="G315" s="36"/>
      <c r="H315" s="36"/>
      <c r="I315" s="36"/>
      <c r="J315" s="36"/>
    </row>
    <row r="316" spans="6:10">
      <c r="F316" s="36"/>
      <c r="G316" s="36"/>
      <c r="H316" s="36"/>
      <c r="I316" s="36"/>
      <c r="J316" s="36"/>
    </row>
    <row r="317" spans="6:10">
      <c r="F317" s="36"/>
      <c r="G317" s="36"/>
      <c r="H317" s="36"/>
      <c r="I317" s="36"/>
      <c r="J317" s="36"/>
    </row>
    <row r="318" spans="6:10">
      <c r="F318" s="36"/>
      <c r="G318" s="36"/>
      <c r="H318" s="36"/>
      <c r="I318" s="36"/>
      <c r="J318" s="36"/>
    </row>
    <row r="319" spans="6:10">
      <c r="F319" s="36"/>
      <c r="G319" s="36"/>
      <c r="H319" s="36"/>
      <c r="I319" s="36"/>
      <c r="J319" s="36"/>
    </row>
    <row r="320" spans="6:10">
      <c r="F320" s="36"/>
      <c r="G320" s="36"/>
      <c r="H320" s="36"/>
      <c r="I320" s="36"/>
      <c r="J320" s="36"/>
    </row>
    <row r="321" spans="6:10">
      <c r="F321" s="36"/>
      <c r="G321" s="36"/>
      <c r="H321" s="36"/>
      <c r="I321" s="36"/>
      <c r="J321" s="36"/>
    </row>
    <row r="322" spans="6:10">
      <c r="F322" s="36"/>
      <c r="G322" s="36"/>
      <c r="H322" s="36"/>
      <c r="I322" s="36"/>
      <c r="J322" s="36"/>
    </row>
    <row r="323" spans="6:10">
      <c r="F323" s="36"/>
      <c r="G323" s="36"/>
      <c r="H323" s="36"/>
      <c r="I323" s="36"/>
      <c r="J323" s="36"/>
    </row>
    <row r="324" spans="6:10">
      <c r="F324" s="36"/>
      <c r="G324" s="36"/>
      <c r="H324" s="36"/>
      <c r="I324" s="36"/>
      <c r="J324" s="36"/>
    </row>
    <row r="325" spans="6:10">
      <c r="F325" s="36"/>
      <c r="G325" s="36"/>
      <c r="H325" s="36"/>
      <c r="I325" s="36"/>
      <c r="J325" s="36"/>
    </row>
    <row r="326" spans="6:10">
      <c r="F326" s="36"/>
      <c r="G326" s="36"/>
      <c r="H326" s="36"/>
      <c r="I326" s="36"/>
      <c r="J326" s="36"/>
    </row>
    <row r="327" spans="6:10">
      <c r="F327" s="36"/>
      <c r="G327" s="36"/>
      <c r="H327" s="36"/>
      <c r="I327" s="36"/>
      <c r="J327" s="36"/>
    </row>
    <row r="328" spans="6:10">
      <c r="F328" s="36"/>
      <c r="G328" s="36"/>
      <c r="H328" s="36"/>
      <c r="I328" s="36"/>
      <c r="J328" s="36"/>
    </row>
    <row r="329" spans="6:10">
      <c r="F329" s="36"/>
      <c r="G329" s="36"/>
      <c r="H329" s="36"/>
      <c r="I329" s="36"/>
      <c r="J329" s="36"/>
    </row>
    <row r="330" spans="6:10">
      <c r="F330" s="36"/>
      <c r="G330" s="36"/>
      <c r="H330" s="36"/>
      <c r="I330" s="36"/>
      <c r="J330" s="36"/>
    </row>
    <row r="331" spans="6:10">
      <c r="F331" s="36"/>
      <c r="G331" s="36"/>
      <c r="H331" s="36"/>
      <c r="I331" s="36"/>
      <c r="J331" s="36"/>
    </row>
    <row r="332" spans="6:10">
      <c r="F332" s="36"/>
      <c r="G332" s="36"/>
      <c r="H332" s="36"/>
      <c r="I332" s="36"/>
      <c r="J332" s="36"/>
    </row>
    <row r="333" spans="6:10">
      <c r="F333" s="36"/>
      <c r="G333" s="36"/>
      <c r="H333" s="36"/>
      <c r="I333" s="36"/>
      <c r="J333" s="36"/>
    </row>
    <row r="334" spans="6:10">
      <c r="F334" s="36"/>
      <c r="G334" s="36"/>
      <c r="H334" s="36"/>
      <c r="I334" s="36"/>
      <c r="J334" s="36"/>
    </row>
    <row r="335" spans="6:10">
      <c r="F335" s="36"/>
      <c r="G335" s="36"/>
      <c r="H335" s="36"/>
      <c r="I335" s="36"/>
      <c r="J335" s="36"/>
    </row>
    <row r="336" spans="6:10">
      <c r="F336" s="36"/>
      <c r="G336" s="36"/>
      <c r="H336" s="36"/>
      <c r="I336" s="36"/>
      <c r="J336" s="36"/>
    </row>
    <row r="337" spans="6:10">
      <c r="F337" s="36"/>
      <c r="G337" s="36"/>
      <c r="H337" s="36"/>
      <c r="I337" s="36"/>
      <c r="J337" s="36"/>
    </row>
    <row r="338" spans="6:10">
      <c r="F338" s="36"/>
      <c r="G338" s="36"/>
      <c r="H338" s="36"/>
      <c r="I338" s="36"/>
      <c r="J338" s="36"/>
    </row>
    <row r="339" spans="6:10">
      <c r="F339" s="36"/>
      <c r="G339" s="36"/>
      <c r="H339" s="36"/>
      <c r="I339" s="36"/>
      <c r="J339" s="36"/>
    </row>
    <row r="340" spans="6:10">
      <c r="F340" s="36"/>
      <c r="G340" s="36"/>
      <c r="H340" s="36"/>
      <c r="I340" s="36"/>
      <c r="J340" s="36"/>
    </row>
    <row r="341" spans="6:10">
      <c r="F341" s="36"/>
      <c r="G341" s="36"/>
      <c r="H341" s="36"/>
      <c r="I341" s="36"/>
      <c r="J341" s="36"/>
    </row>
    <row r="342" spans="6:10">
      <c r="F342" s="36"/>
      <c r="G342" s="36"/>
      <c r="H342" s="36"/>
      <c r="I342" s="36"/>
      <c r="J342" s="36"/>
    </row>
    <row r="343" spans="6:10">
      <c r="F343" s="36"/>
      <c r="G343" s="36"/>
      <c r="H343" s="36"/>
      <c r="I343" s="36"/>
      <c r="J343" s="36"/>
    </row>
    <row r="344" spans="6:10">
      <c r="F344" s="36"/>
      <c r="G344" s="36"/>
      <c r="H344" s="36"/>
      <c r="I344" s="36"/>
      <c r="J344" s="36"/>
    </row>
    <row r="345" spans="6:10">
      <c r="F345" s="36"/>
      <c r="G345" s="36"/>
      <c r="H345" s="36"/>
      <c r="I345" s="36"/>
      <c r="J345" s="36"/>
    </row>
    <row r="346" spans="6:10">
      <c r="F346" s="36"/>
      <c r="G346" s="36"/>
      <c r="H346" s="36"/>
      <c r="I346" s="36"/>
      <c r="J346" s="36"/>
    </row>
    <row r="347" spans="6:10">
      <c r="F347" s="36"/>
      <c r="G347" s="36"/>
      <c r="H347" s="36"/>
      <c r="I347" s="36"/>
      <c r="J347" s="36"/>
    </row>
    <row r="348" spans="6:10">
      <c r="F348" s="36"/>
      <c r="G348" s="36"/>
      <c r="H348" s="36"/>
      <c r="I348" s="36"/>
      <c r="J348" s="36"/>
    </row>
    <row r="349" spans="6:10">
      <c r="F349" s="36"/>
      <c r="G349" s="36"/>
      <c r="H349" s="36"/>
      <c r="I349" s="36"/>
      <c r="J349" s="36"/>
    </row>
    <row r="350" spans="6:10">
      <c r="F350" s="36"/>
      <c r="G350" s="36"/>
      <c r="H350" s="36"/>
      <c r="I350" s="36"/>
      <c r="J350" s="36"/>
    </row>
    <row r="351" spans="6:10">
      <c r="F351" s="36"/>
      <c r="G351" s="36"/>
      <c r="H351" s="36"/>
      <c r="I351" s="36"/>
      <c r="J351" s="36"/>
    </row>
    <row r="352" spans="6:10">
      <c r="F352" s="36"/>
      <c r="G352" s="36"/>
      <c r="H352" s="36"/>
      <c r="I352" s="36"/>
      <c r="J352" s="36"/>
    </row>
    <row r="353" spans="6:10">
      <c r="F353" s="36"/>
      <c r="G353" s="36"/>
      <c r="H353" s="36"/>
      <c r="I353" s="36"/>
      <c r="J353" s="36"/>
    </row>
    <row r="354" spans="6:10">
      <c r="F354" s="36"/>
      <c r="G354" s="36"/>
      <c r="H354" s="36"/>
      <c r="I354" s="36"/>
      <c r="J354" s="36"/>
    </row>
    <row r="355" spans="6:10">
      <c r="F355" s="36"/>
      <c r="G355" s="36"/>
      <c r="H355" s="36"/>
      <c r="I355" s="36"/>
      <c r="J355" s="36"/>
    </row>
    <row r="356" spans="6:10">
      <c r="F356" s="36"/>
      <c r="G356" s="36"/>
      <c r="H356" s="36"/>
      <c r="I356" s="36"/>
      <c r="J356" s="36"/>
    </row>
    <row r="357" spans="6:10">
      <c r="F357" s="36"/>
      <c r="G357" s="36"/>
      <c r="H357" s="36"/>
      <c r="I357" s="36"/>
      <c r="J357" s="36"/>
    </row>
    <row r="358" spans="6:10">
      <c r="F358" s="36"/>
      <c r="G358" s="36"/>
      <c r="H358" s="36"/>
      <c r="I358" s="36"/>
      <c r="J358" s="36"/>
    </row>
    <row r="359" spans="6:10">
      <c r="F359" s="36"/>
      <c r="G359" s="36"/>
      <c r="H359" s="36"/>
      <c r="I359" s="36"/>
      <c r="J359" s="36"/>
    </row>
    <row r="360" spans="6:10">
      <c r="F360" s="36"/>
      <c r="G360" s="36"/>
      <c r="H360" s="36"/>
      <c r="I360" s="36"/>
      <c r="J360" s="36"/>
    </row>
    <row r="361" spans="6:10">
      <c r="F361" s="36"/>
      <c r="G361" s="36"/>
      <c r="H361" s="36"/>
      <c r="I361" s="36"/>
      <c r="J361" s="36"/>
    </row>
    <row r="362" spans="6:10">
      <c r="F362" s="36"/>
      <c r="G362" s="36"/>
      <c r="H362" s="36"/>
      <c r="I362" s="36"/>
      <c r="J362" s="36"/>
    </row>
    <row r="363" spans="6:10">
      <c r="F363" s="36"/>
      <c r="G363" s="36"/>
      <c r="H363" s="36"/>
      <c r="I363" s="36"/>
      <c r="J363" s="36"/>
    </row>
    <row r="364" spans="6:10">
      <c r="F364" s="36"/>
      <c r="G364" s="36"/>
      <c r="H364" s="36"/>
      <c r="I364" s="36"/>
      <c r="J364" s="36"/>
    </row>
    <row r="365" spans="6:10">
      <c r="F365" s="36"/>
      <c r="G365" s="36"/>
      <c r="H365" s="36"/>
      <c r="I365" s="36"/>
      <c r="J365" s="36"/>
    </row>
    <row r="366" spans="6:10">
      <c r="F366" s="36"/>
      <c r="G366" s="36"/>
      <c r="H366" s="36"/>
      <c r="I366" s="36"/>
      <c r="J366" s="36"/>
    </row>
    <row r="367" spans="6:10">
      <c r="F367" s="36"/>
      <c r="G367" s="36"/>
      <c r="H367" s="36"/>
      <c r="I367" s="36"/>
      <c r="J367" s="36"/>
    </row>
    <row r="368" spans="6:10">
      <c r="F368" s="36"/>
      <c r="G368" s="36"/>
      <c r="H368" s="36"/>
      <c r="I368" s="36"/>
      <c r="J368" s="36"/>
    </row>
    <row r="369" spans="6:10">
      <c r="F369" s="36"/>
      <c r="G369" s="36"/>
      <c r="H369" s="36"/>
      <c r="I369" s="36"/>
      <c r="J369" s="36"/>
    </row>
    <row r="370" spans="6:10">
      <c r="F370" s="36"/>
      <c r="G370" s="36"/>
      <c r="H370" s="36"/>
      <c r="I370" s="36"/>
      <c r="J370" s="36"/>
    </row>
    <row r="371" spans="6:10">
      <c r="F371" s="36"/>
      <c r="G371" s="36"/>
      <c r="H371" s="36"/>
      <c r="I371" s="36"/>
      <c r="J371" s="36"/>
    </row>
    <row r="372" spans="6:10">
      <c r="F372" s="36"/>
      <c r="G372" s="36"/>
      <c r="H372" s="36"/>
      <c r="I372" s="36"/>
      <c r="J372" s="36"/>
    </row>
    <row r="373" spans="6:10">
      <c r="F373" s="36"/>
      <c r="G373" s="36"/>
      <c r="H373" s="36"/>
      <c r="I373" s="36"/>
      <c r="J373" s="36"/>
    </row>
    <row r="374" spans="6:10">
      <c r="F374" s="36"/>
      <c r="G374" s="36"/>
      <c r="H374" s="37"/>
      <c r="I374" s="36"/>
      <c r="J374" s="36"/>
    </row>
    <row r="375" spans="6:10">
      <c r="F375" s="36"/>
      <c r="G375" s="36"/>
      <c r="I375" s="36"/>
      <c r="J375" s="36"/>
    </row>
    <row r="376" spans="6:10">
      <c r="F376" s="36"/>
      <c r="G376" s="36"/>
      <c r="I376" s="36"/>
      <c r="J376" s="36"/>
    </row>
    <row r="377" spans="6:10">
      <c r="F377" s="36"/>
      <c r="G377" s="36"/>
      <c r="I377" s="36"/>
      <c r="J377" s="36"/>
    </row>
    <row r="378" spans="6:10">
      <c r="F378" s="36"/>
      <c r="G378" s="36"/>
      <c r="I378" s="36"/>
      <c r="J378" s="36"/>
    </row>
    <row r="379" spans="6:10">
      <c r="F379" s="36"/>
      <c r="G379" s="36"/>
      <c r="I379" s="36"/>
      <c r="J379" s="36"/>
    </row>
    <row r="380" spans="6:10">
      <c r="F380" s="36"/>
      <c r="G380" s="36"/>
      <c r="I380" s="36"/>
      <c r="J380" s="36"/>
    </row>
    <row r="381" spans="6:10">
      <c r="F381" s="36"/>
      <c r="G381" s="36"/>
      <c r="I381" s="36"/>
      <c r="J381" s="36"/>
    </row>
    <row r="382" spans="6:10">
      <c r="F382" s="36"/>
      <c r="G382" s="36"/>
      <c r="I382" s="36"/>
      <c r="J382" s="36"/>
    </row>
    <row r="383" spans="6:10">
      <c r="F383" s="36"/>
      <c r="G383" s="36"/>
      <c r="I383" s="36"/>
      <c r="J383" s="36"/>
    </row>
    <row r="384" spans="6:10">
      <c r="F384" s="36"/>
      <c r="G384" s="36"/>
      <c r="I384" s="36"/>
      <c r="J384" s="36"/>
    </row>
    <row r="385" spans="6:10">
      <c r="F385" s="36"/>
      <c r="G385" s="36"/>
      <c r="I385" s="36"/>
      <c r="J385" s="36"/>
    </row>
    <row r="386" spans="6:10">
      <c r="F386" s="36"/>
      <c r="G386" s="36"/>
      <c r="I386" s="36"/>
      <c r="J386" s="36"/>
    </row>
    <row r="387" spans="6:10">
      <c r="F387" s="37"/>
      <c r="G387" s="37"/>
      <c r="I387" s="37"/>
      <c r="J387" s="37"/>
    </row>
  </sheetData>
  <mergeCells count="8">
    <mergeCell ref="F2:J3"/>
    <mergeCell ref="F4:G4"/>
    <mergeCell ref="I4:J4"/>
    <mergeCell ref="H4:H5"/>
    <mergeCell ref="F32:F33"/>
    <mergeCell ref="G32:G33"/>
    <mergeCell ref="I32:I33"/>
    <mergeCell ref="J32:J33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I86"/>
  <sheetViews>
    <sheetView rightToLeft="1" workbookViewId="0">
      <selection activeCell="G27" sqref="G27:G28"/>
    </sheetView>
  </sheetViews>
  <sheetFormatPr defaultRowHeight="15.75"/>
  <cols>
    <col min="6" max="6" width="9.77734375" customWidth="1"/>
    <col min="8" max="8" width="24.33203125" customWidth="1"/>
  </cols>
  <sheetData>
    <row r="1" spans="6:9">
      <c r="F1" s="110" t="s">
        <v>79</v>
      </c>
      <c r="G1" s="111"/>
      <c r="H1" s="112"/>
    </row>
    <row r="2" spans="6:9" ht="16.5" thickBot="1">
      <c r="F2" s="113"/>
      <c r="G2" s="114"/>
      <c r="H2" s="115"/>
    </row>
    <row r="3" spans="6:9" ht="16.5" thickBot="1">
      <c r="F3" s="64" t="s">
        <v>81</v>
      </c>
      <c r="G3" s="64" t="s">
        <v>80</v>
      </c>
      <c r="H3" s="65" t="s">
        <v>82</v>
      </c>
    </row>
    <row r="4" spans="6:9">
      <c r="F4" s="58"/>
      <c r="G4" s="58">
        <f>'ميزان المراجعة'!$J$25</f>
        <v>120000</v>
      </c>
      <c r="H4" s="56" t="s">
        <v>84</v>
      </c>
    </row>
    <row r="5" spans="6:9" ht="16.5" thickBot="1">
      <c r="F5" s="58"/>
      <c r="G5" s="60">
        <f>'ميزان المراجعة'!$I$19</f>
        <v>20000</v>
      </c>
      <c r="H5" s="56" t="s">
        <v>85</v>
      </c>
    </row>
    <row r="6" spans="6:9">
      <c r="F6" s="58">
        <f>G4-G5</f>
        <v>100000</v>
      </c>
      <c r="G6" s="58"/>
      <c r="H6" s="62" t="s">
        <v>83</v>
      </c>
    </row>
    <row r="7" spans="6:9">
      <c r="F7" s="58"/>
      <c r="G7" s="58"/>
      <c r="H7" s="56" t="s">
        <v>86</v>
      </c>
    </row>
    <row r="8" spans="6:9">
      <c r="F8" s="58"/>
      <c r="G8" s="58">
        <f>'ميزان المراجعة'!$I$7</f>
        <v>20000</v>
      </c>
      <c r="H8" s="56" t="s">
        <v>87</v>
      </c>
    </row>
    <row r="9" spans="6:9">
      <c r="F9" s="58"/>
      <c r="G9" s="58">
        <f>'ميزان المراجعة'!$I$18</f>
        <v>30000</v>
      </c>
      <c r="H9" s="56" t="s">
        <v>88</v>
      </c>
    </row>
    <row r="10" spans="6:9">
      <c r="F10" s="58"/>
      <c r="G10" s="58">
        <f>'ميزان المراجعة'!$I$20</f>
        <v>8000</v>
      </c>
      <c r="H10" s="56" t="s">
        <v>89</v>
      </c>
    </row>
    <row r="11" spans="6:9">
      <c r="F11" s="58"/>
      <c r="G11" s="58">
        <f>'ميزان المراجعة'!$I$22</f>
        <v>6000</v>
      </c>
      <c r="H11" s="56" t="s">
        <v>90</v>
      </c>
    </row>
    <row r="12" spans="6:9">
      <c r="F12" s="58"/>
      <c r="G12" s="58">
        <f>'ميزان المراجعة'!$J$26</f>
        <v>3000</v>
      </c>
      <c r="H12" s="56" t="s">
        <v>91</v>
      </c>
    </row>
    <row r="13" spans="6:9" ht="16.5" thickBot="1">
      <c r="F13" s="58"/>
      <c r="G13" s="59">
        <v>22000</v>
      </c>
      <c r="H13" s="56" t="s">
        <v>92</v>
      </c>
      <c r="I13" t="s">
        <v>93</v>
      </c>
    </row>
    <row r="14" spans="6:9" ht="16.5" thickBot="1">
      <c r="F14" s="59">
        <f>G8+G9+G10+G11-G12-G13</f>
        <v>39000</v>
      </c>
      <c r="G14" s="58"/>
      <c r="H14" s="62" t="s">
        <v>94</v>
      </c>
    </row>
    <row r="15" spans="6:9">
      <c r="F15" s="58">
        <f>F6-F14</f>
        <v>61000</v>
      </c>
      <c r="G15" s="58"/>
      <c r="H15" s="56" t="s">
        <v>95</v>
      </c>
    </row>
    <row r="16" spans="6:9">
      <c r="F16" s="58"/>
      <c r="G16" s="58"/>
      <c r="H16" s="56" t="s">
        <v>96</v>
      </c>
    </row>
    <row r="17" spans="2:9">
      <c r="F17" s="58"/>
      <c r="G17" s="58">
        <f>'ميزان المراجعة'!$J$27</f>
        <v>35600</v>
      </c>
      <c r="H17" s="56" t="s">
        <v>97</v>
      </c>
    </row>
    <row r="18" spans="2:9">
      <c r="F18" s="58"/>
      <c r="G18" s="58">
        <f>'ميزان المراجعة'!$J$28</f>
        <v>16333</v>
      </c>
      <c r="H18" s="56" t="s">
        <v>40</v>
      </c>
    </row>
    <row r="19" spans="2:9">
      <c r="F19" s="58"/>
      <c r="G19" s="58"/>
      <c r="H19" s="56" t="s">
        <v>98</v>
      </c>
    </row>
    <row r="20" spans="2:9">
      <c r="F20" s="58"/>
      <c r="G20" s="58">
        <f>'ميزان المراجعة'!$I$21</f>
        <v>25000</v>
      </c>
      <c r="H20" s="56" t="s">
        <v>33</v>
      </c>
    </row>
    <row r="21" spans="2:9">
      <c r="F21" s="58"/>
      <c r="G21" s="58">
        <f>'ميزان المراجعة'!$I$23</f>
        <v>333</v>
      </c>
      <c r="H21" s="56" t="s">
        <v>99</v>
      </c>
    </row>
    <row r="22" spans="2:9" ht="16.5" thickBot="1">
      <c r="F22" s="58"/>
      <c r="G22" s="59">
        <f>'ميزان المراجعة'!$I$24</f>
        <v>5000</v>
      </c>
      <c r="H22" s="56" t="s">
        <v>100</v>
      </c>
    </row>
    <row r="23" spans="2:9">
      <c r="F23" s="58">
        <f>F15+G17+G18-G20-G21-G22</f>
        <v>82600</v>
      </c>
      <c r="G23" s="58"/>
      <c r="H23" s="62" t="s">
        <v>101</v>
      </c>
    </row>
    <row r="24" spans="2:9" ht="16.5" thickBot="1">
      <c r="F24" s="59">
        <f>F23*20%</f>
        <v>16520</v>
      </c>
      <c r="G24" s="58"/>
      <c r="H24" s="56" t="s">
        <v>102</v>
      </c>
    </row>
    <row r="25" spans="2:9">
      <c r="F25" s="58">
        <f>F23-F24</f>
        <v>66080</v>
      </c>
      <c r="G25" s="58"/>
      <c r="H25" s="56" t="s">
        <v>103</v>
      </c>
    </row>
    <row r="26" spans="2:9">
      <c r="F26" s="58"/>
      <c r="G26" s="58"/>
      <c r="H26" s="58"/>
    </row>
    <row r="27" spans="2:9">
      <c r="F27" s="58"/>
      <c r="G27" s="58"/>
      <c r="H27" s="56"/>
    </row>
    <row r="28" spans="2:9">
      <c r="F28" s="58"/>
      <c r="G28" s="58"/>
      <c r="H28" s="56"/>
    </row>
    <row r="29" spans="2:9">
      <c r="F29" s="58"/>
      <c r="G29" s="58"/>
      <c r="H29" s="56"/>
    </row>
    <row r="30" spans="2:9" ht="16.5" thickBot="1">
      <c r="F30" s="59"/>
      <c r="G30" s="59"/>
      <c r="H30" s="57"/>
    </row>
    <row r="31" spans="2:9">
      <c r="B31" s="55"/>
      <c r="C31" s="55"/>
      <c r="D31" s="55"/>
      <c r="E31" s="55"/>
      <c r="F31" s="55"/>
      <c r="G31" s="55"/>
      <c r="H31" s="55"/>
      <c r="I31" s="55"/>
    </row>
    <row r="32" spans="2:9">
      <c r="B32" s="63"/>
      <c r="C32" s="63"/>
      <c r="D32" s="63"/>
      <c r="E32" s="63"/>
      <c r="F32" s="63"/>
      <c r="G32" s="63"/>
      <c r="H32" s="63"/>
    </row>
    <row r="33" spans="2:8">
      <c r="B33" s="63"/>
      <c r="C33" s="63"/>
      <c r="D33" s="63"/>
      <c r="E33" s="63"/>
      <c r="F33" s="63"/>
      <c r="G33" s="63"/>
      <c r="H33" s="63"/>
    </row>
    <row r="34" spans="2:8">
      <c r="B34" s="63"/>
      <c r="C34" s="63"/>
      <c r="D34" s="63"/>
      <c r="E34" s="63"/>
      <c r="F34" s="63"/>
      <c r="G34" s="63"/>
      <c r="H34" s="63"/>
    </row>
    <row r="35" spans="2:8">
      <c r="B35" s="63"/>
      <c r="C35" s="63"/>
      <c r="D35" s="63"/>
      <c r="E35" s="63"/>
      <c r="F35" s="63"/>
      <c r="G35" s="63"/>
      <c r="H35" s="63"/>
    </row>
    <row r="36" spans="2:8">
      <c r="B36" s="63"/>
      <c r="C36" s="63"/>
      <c r="D36" s="63"/>
      <c r="E36" s="63"/>
      <c r="F36" s="63"/>
      <c r="G36" s="63"/>
      <c r="H36" s="63"/>
    </row>
    <row r="37" spans="2:8">
      <c r="B37" s="63"/>
      <c r="C37" s="63"/>
      <c r="D37" s="63"/>
      <c r="E37" s="63"/>
      <c r="F37" s="63"/>
      <c r="G37" s="63"/>
      <c r="H37" s="63"/>
    </row>
    <row r="38" spans="2:8">
      <c r="B38" s="63"/>
      <c r="C38" s="63"/>
      <c r="D38" s="63"/>
      <c r="E38" s="63"/>
      <c r="F38" s="63"/>
      <c r="G38" s="63"/>
      <c r="H38" s="63"/>
    </row>
    <row r="39" spans="2:8">
      <c r="B39" s="63"/>
      <c r="C39" s="63"/>
      <c r="D39" s="63"/>
      <c r="E39" s="63"/>
      <c r="F39" s="63"/>
      <c r="G39" s="63"/>
      <c r="H39" s="63"/>
    </row>
    <row r="40" spans="2:8">
      <c r="B40" s="63"/>
      <c r="C40" s="63"/>
      <c r="D40" s="63"/>
      <c r="E40" s="63"/>
      <c r="F40" s="63"/>
      <c r="G40" s="63"/>
      <c r="H40" s="63"/>
    </row>
    <row r="41" spans="2:8">
      <c r="B41" s="63"/>
      <c r="C41" s="63"/>
      <c r="D41" s="63"/>
      <c r="E41" s="63"/>
      <c r="F41" s="63"/>
      <c r="G41" s="63"/>
      <c r="H41" s="63"/>
    </row>
    <row r="42" spans="2:8">
      <c r="B42" s="63"/>
      <c r="C42" s="63"/>
      <c r="D42" s="63"/>
      <c r="E42" s="63"/>
      <c r="F42" s="63"/>
      <c r="G42" s="63"/>
      <c r="H42" s="63"/>
    </row>
    <row r="43" spans="2:8">
      <c r="B43" s="55"/>
      <c r="C43" s="55"/>
      <c r="D43" s="55"/>
      <c r="E43" s="55"/>
      <c r="F43" s="55"/>
      <c r="G43" s="55"/>
      <c r="H43" s="55"/>
    </row>
    <row r="44" spans="2:8">
      <c r="B44" s="55"/>
      <c r="C44" s="55"/>
      <c r="D44" s="55"/>
      <c r="E44" s="55"/>
      <c r="F44" s="55"/>
      <c r="G44" s="55"/>
      <c r="H44" s="55"/>
    </row>
    <row r="45" spans="2:8">
      <c r="B45" s="55"/>
      <c r="C45" s="55"/>
      <c r="D45" s="55"/>
      <c r="E45" s="55"/>
      <c r="F45" s="55"/>
      <c r="G45" s="55"/>
      <c r="H45" s="55"/>
    </row>
    <row r="46" spans="2:8">
      <c r="B46" s="55"/>
      <c r="C46" s="55"/>
      <c r="D46" s="55"/>
      <c r="E46" s="55"/>
      <c r="F46" s="55"/>
      <c r="G46" s="55"/>
      <c r="H46" s="55"/>
    </row>
    <row r="47" spans="2:8">
      <c r="B47" s="55"/>
      <c r="C47" s="55"/>
      <c r="D47" s="55"/>
      <c r="E47" s="55"/>
      <c r="F47" s="55"/>
      <c r="G47" s="55"/>
      <c r="H47" s="55"/>
    </row>
    <row r="48" spans="2:8">
      <c r="B48" s="55"/>
      <c r="C48" s="55"/>
      <c r="D48" s="55"/>
      <c r="E48" s="55"/>
      <c r="F48" s="55"/>
      <c r="G48" s="55"/>
      <c r="H48" s="55"/>
    </row>
    <row r="49" spans="2:8">
      <c r="B49" s="55"/>
      <c r="C49" s="55"/>
      <c r="D49" s="55"/>
      <c r="E49" s="55"/>
      <c r="F49" s="55"/>
      <c r="G49" s="55"/>
      <c r="H49" s="55"/>
    </row>
    <row r="50" spans="2:8">
      <c r="B50" s="55"/>
      <c r="C50" s="55"/>
      <c r="D50" s="55"/>
      <c r="E50" s="55"/>
      <c r="F50" s="55"/>
      <c r="G50" s="55"/>
      <c r="H50" s="55"/>
    </row>
    <row r="51" spans="2:8">
      <c r="B51" s="55"/>
      <c r="C51" s="55"/>
      <c r="D51" s="55"/>
      <c r="E51" s="55"/>
      <c r="F51" s="55"/>
      <c r="G51" s="55"/>
      <c r="H51" s="55"/>
    </row>
    <row r="52" spans="2:8">
      <c r="B52" s="55"/>
      <c r="C52" s="55"/>
      <c r="D52" s="55"/>
      <c r="E52" s="55"/>
      <c r="F52" s="55"/>
      <c r="G52" s="55"/>
      <c r="H52" s="55"/>
    </row>
    <row r="53" spans="2:8">
      <c r="B53" s="55"/>
      <c r="C53" s="55"/>
      <c r="D53" s="55"/>
      <c r="E53" s="55"/>
      <c r="F53" s="55"/>
      <c r="G53" s="55"/>
      <c r="H53" s="55"/>
    </row>
    <row r="54" spans="2:8">
      <c r="B54" s="55"/>
      <c r="C54" s="55"/>
      <c r="D54" s="55"/>
      <c r="E54" s="55"/>
      <c r="F54" s="55"/>
      <c r="G54" s="55"/>
      <c r="H54" s="55"/>
    </row>
    <row r="55" spans="2:8">
      <c r="B55" s="55"/>
      <c r="C55" s="55"/>
      <c r="D55" s="55"/>
      <c r="E55" s="55"/>
      <c r="F55" s="55"/>
      <c r="G55" s="55"/>
      <c r="H55" s="55"/>
    </row>
    <row r="56" spans="2:8">
      <c r="B56" s="55"/>
      <c r="C56" s="55"/>
      <c r="D56" s="55"/>
      <c r="E56" s="55"/>
      <c r="F56" s="55"/>
      <c r="G56" s="55"/>
      <c r="H56" s="55"/>
    </row>
    <row r="57" spans="2:8">
      <c r="B57" s="55"/>
      <c r="C57" s="55"/>
      <c r="D57" s="55"/>
      <c r="E57" s="55"/>
      <c r="F57" s="55"/>
      <c r="G57" s="55"/>
      <c r="H57" s="55"/>
    </row>
    <row r="58" spans="2:8">
      <c r="B58" s="55"/>
      <c r="C58" s="55"/>
      <c r="D58" s="55"/>
      <c r="E58" s="55"/>
      <c r="F58" s="55"/>
      <c r="G58" s="55"/>
      <c r="H58" s="55"/>
    </row>
    <row r="59" spans="2:8">
      <c r="B59" s="55"/>
      <c r="C59" s="55"/>
      <c r="D59" s="55"/>
      <c r="E59" s="55"/>
      <c r="F59" s="55"/>
      <c r="G59" s="55"/>
      <c r="H59" s="55"/>
    </row>
    <row r="60" spans="2:8">
      <c r="B60" s="55"/>
      <c r="C60" s="55"/>
      <c r="D60" s="55"/>
      <c r="E60" s="55"/>
      <c r="F60" s="55"/>
      <c r="G60" s="55"/>
      <c r="H60" s="55"/>
    </row>
    <row r="61" spans="2:8">
      <c r="B61" s="55"/>
      <c r="C61" s="55"/>
      <c r="D61" s="55"/>
      <c r="E61" s="55"/>
      <c r="F61" s="55"/>
      <c r="G61" s="55"/>
      <c r="H61" s="55"/>
    </row>
    <row r="62" spans="2:8">
      <c r="B62" s="55"/>
      <c r="C62" s="55"/>
      <c r="D62" s="55"/>
      <c r="E62" s="55"/>
      <c r="F62" s="55"/>
      <c r="G62" s="55"/>
      <c r="H62" s="55"/>
    </row>
    <row r="63" spans="2:8">
      <c r="B63" s="55"/>
      <c r="C63" s="55"/>
      <c r="D63" s="55"/>
      <c r="E63" s="55"/>
      <c r="F63" s="55"/>
      <c r="G63" s="55"/>
      <c r="H63" s="55"/>
    </row>
    <row r="64" spans="2:8">
      <c r="B64" s="55"/>
      <c r="C64" s="55"/>
      <c r="D64" s="55"/>
      <c r="E64" s="55"/>
      <c r="F64" s="55"/>
      <c r="G64" s="55"/>
      <c r="H64" s="55"/>
    </row>
    <row r="65" spans="2:8">
      <c r="B65" s="55"/>
      <c r="C65" s="55"/>
      <c r="D65" s="55"/>
      <c r="E65" s="55"/>
      <c r="F65" s="55"/>
      <c r="G65" s="55"/>
      <c r="H65" s="55"/>
    </row>
    <row r="66" spans="2:8">
      <c r="B66" s="55"/>
      <c r="C66" s="55"/>
      <c r="D66" s="55"/>
      <c r="E66" s="55"/>
      <c r="F66" s="55"/>
      <c r="G66" s="55"/>
      <c r="H66" s="55"/>
    </row>
    <row r="67" spans="2:8">
      <c r="B67" s="55"/>
      <c r="C67" s="55"/>
      <c r="D67" s="55"/>
      <c r="E67" s="55"/>
      <c r="F67" s="55"/>
      <c r="G67" s="55"/>
      <c r="H67" s="55"/>
    </row>
    <row r="68" spans="2:8">
      <c r="B68" s="55"/>
      <c r="C68" s="55"/>
      <c r="D68" s="55"/>
      <c r="E68" s="55"/>
      <c r="F68" s="55"/>
      <c r="G68" s="55"/>
      <c r="H68" s="55"/>
    </row>
    <row r="69" spans="2:8">
      <c r="B69" s="55"/>
      <c r="C69" s="55"/>
      <c r="D69" s="55"/>
      <c r="E69" s="55"/>
      <c r="F69" s="55"/>
      <c r="G69" s="55"/>
      <c r="H69" s="55"/>
    </row>
    <row r="70" spans="2:8">
      <c r="B70" s="55"/>
      <c r="C70" s="55"/>
      <c r="D70" s="55"/>
      <c r="E70" s="55"/>
      <c r="F70" s="55"/>
      <c r="G70" s="55"/>
      <c r="H70" s="55"/>
    </row>
    <row r="71" spans="2:8">
      <c r="B71" s="55"/>
      <c r="C71" s="55"/>
      <c r="D71" s="55"/>
      <c r="E71" s="55"/>
      <c r="F71" s="55"/>
      <c r="G71" s="55"/>
      <c r="H71" s="55"/>
    </row>
    <row r="72" spans="2:8">
      <c r="B72" s="55"/>
      <c r="C72" s="55"/>
      <c r="D72" s="55"/>
      <c r="E72" s="55"/>
      <c r="F72" s="55"/>
      <c r="G72" s="55"/>
      <c r="H72" s="55"/>
    </row>
    <row r="73" spans="2:8">
      <c r="B73" s="55"/>
      <c r="C73" s="55"/>
      <c r="D73" s="55"/>
      <c r="E73" s="55"/>
      <c r="F73" s="55"/>
      <c r="G73" s="55"/>
      <c r="H73" s="55"/>
    </row>
    <row r="74" spans="2:8">
      <c r="B74" s="55"/>
      <c r="C74" s="55"/>
      <c r="D74" s="55"/>
      <c r="E74" s="55"/>
      <c r="F74" s="55"/>
      <c r="G74" s="55"/>
      <c r="H74" s="55"/>
    </row>
    <row r="75" spans="2:8">
      <c r="B75" s="55"/>
      <c r="C75" s="55"/>
      <c r="D75" s="55"/>
      <c r="E75" s="55"/>
      <c r="F75" s="55"/>
      <c r="G75" s="55"/>
      <c r="H75" s="55"/>
    </row>
    <row r="76" spans="2:8">
      <c r="B76" s="55"/>
      <c r="C76" s="55"/>
      <c r="D76" s="55"/>
      <c r="E76" s="55"/>
      <c r="F76" s="55"/>
      <c r="G76" s="55"/>
      <c r="H76" s="55"/>
    </row>
    <row r="77" spans="2:8">
      <c r="B77" s="55"/>
      <c r="C77" s="55"/>
      <c r="D77" s="55"/>
      <c r="E77" s="55"/>
      <c r="F77" s="55"/>
      <c r="G77" s="55"/>
      <c r="H77" s="55"/>
    </row>
    <row r="78" spans="2:8">
      <c r="B78" s="55"/>
      <c r="C78" s="55"/>
      <c r="D78" s="55"/>
      <c r="E78" s="55"/>
      <c r="F78" s="55"/>
      <c r="G78" s="55"/>
      <c r="H78" s="55"/>
    </row>
    <row r="79" spans="2:8">
      <c r="B79" s="55"/>
      <c r="C79" s="55"/>
      <c r="D79" s="55"/>
      <c r="E79" s="55"/>
      <c r="F79" s="55"/>
      <c r="G79" s="55"/>
      <c r="H79" s="55"/>
    </row>
    <row r="80" spans="2:8">
      <c r="B80" s="55"/>
      <c r="C80" s="55"/>
      <c r="D80" s="55"/>
      <c r="E80" s="55"/>
      <c r="F80" s="55"/>
      <c r="G80" s="55"/>
      <c r="H80" s="55"/>
    </row>
    <row r="81" spans="2:8">
      <c r="B81" s="55"/>
      <c r="C81" s="55"/>
      <c r="D81" s="55"/>
      <c r="E81" s="55"/>
      <c r="F81" s="55"/>
      <c r="G81" s="55"/>
      <c r="H81" s="55"/>
    </row>
    <row r="82" spans="2:8">
      <c r="B82" s="55"/>
      <c r="C82" s="55"/>
      <c r="D82" s="55"/>
      <c r="E82" s="55"/>
      <c r="F82" s="55"/>
      <c r="G82" s="55"/>
      <c r="H82" s="55"/>
    </row>
    <row r="83" spans="2:8">
      <c r="B83" s="55"/>
      <c r="C83" s="55"/>
      <c r="D83" s="55"/>
      <c r="E83" s="55"/>
      <c r="F83" s="55"/>
      <c r="G83" s="55"/>
      <c r="H83" s="55"/>
    </row>
    <row r="84" spans="2:8">
      <c r="B84" s="55"/>
      <c r="C84" s="55"/>
      <c r="D84" s="55"/>
      <c r="E84" s="55"/>
      <c r="F84" s="55"/>
      <c r="G84" s="55"/>
      <c r="H84" s="55"/>
    </row>
    <row r="85" spans="2:8">
      <c r="B85" s="55"/>
      <c r="C85" s="55"/>
      <c r="D85" s="55"/>
      <c r="E85" s="55"/>
      <c r="F85" s="55"/>
      <c r="G85" s="55"/>
      <c r="H85" s="55"/>
    </row>
    <row r="86" spans="2:8">
      <c r="B86" s="55"/>
      <c r="C86" s="55"/>
      <c r="D86" s="55"/>
      <c r="E86" s="55"/>
      <c r="F86" s="55"/>
      <c r="G86" s="55"/>
      <c r="H86" s="55"/>
    </row>
  </sheetData>
  <mergeCells count="1">
    <mergeCell ref="F1:H2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6"/>
  <sheetViews>
    <sheetView rightToLeft="1" tabSelected="1" workbookViewId="0">
      <selection activeCell="F24" sqref="F24"/>
    </sheetView>
  </sheetViews>
  <sheetFormatPr defaultRowHeight="15.75"/>
  <cols>
    <col min="1" max="3" width="6.77734375" customWidth="1"/>
    <col min="4" max="4" width="11.44140625" customWidth="1"/>
    <col min="5" max="7" width="8.77734375" customWidth="1"/>
    <col min="8" max="8" width="21.6640625" style="66" customWidth="1"/>
  </cols>
  <sheetData>
    <row r="1" spans="1:8" ht="16.5" thickBot="1">
      <c r="E1" s="117" t="s">
        <v>125</v>
      </c>
      <c r="F1" s="117"/>
      <c r="G1" s="117"/>
      <c r="H1" s="117"/>
    </row>
    <row r="2" spans="1:8">
      <c r="A2" s="63"/>
      <c r="B2" s="63"/>
      <c r="C2" s="63"/>
      <c r="D2" s="72" t="s">
        <v>104</v>
      </c>
      <c r="E2" s="73" t="s">
        <v>104</v>
      </c>
      <c r="F2" s="73" t="s">
        <v>105</v>
      </c>
      <c r="G2" s="73" t="s">
        <v>106</v>
      </c>
      <c r="H2" s="74" t="s">
        <v>107</v>
      </c>
    </row>
    <row r="3" spans="1:8" ht="18">
      <c r="D3" s="75"/>
      <c r="E3" s="81">
        <f>'ميزان المراجعة'!$I$6</f>
        <v>148000</v>
      </c>
      <c r="F3" s="55"/>
      <c r="G3" s="55"/>
      <c r="H3" s="76" t="s">
        <v>112</v>
      </c>
    </row>
    <row r="4" spans="1:8">
      <c r="D4" s="75"/>
      <c r="E4" s="55"/>
      <c r="F4" s="55"/>
      <c r="G4" s="55"/>
      <c r="H4" s="77" t="s">
        <v>108</v>
      </c>
    </row>
    <row r="5" spans="1:8">
      <c r="D5" s="75"/>
      <c r="E5" s="55"/>
      <c r="F5" s="55"/>
      <c r="G5" s="55">
        <f>'قائمة الدخل'!$G$13</f>
        <v>22000</v>
      </c>
      <c r="H5" s="69" t="s">
        <v>18</v>
      </c>
    </row>
    <row r="6" spans="1:8">
      <c r="D6" s="75"/>
      <c r="E6" s="55"/>
      <c r="F6" s="55"/>
      <c r="G6" s="55">
        <f>'ميزان المراجعة'!$I$8</f>
        <v>58000</v>
      </c>
      <c r="H6" s="69" t="s">
        <v>19</v>
      </c>
    </row>
    <row r="7" spans="1:8">
      <c r="D7" s="75"/>
      <c r="E7" s="55"/>
      <c r="F7" s="55"/>
      <c r="G7" s="55">
        <f>'ميزان المراجعة'!$I$9</f>
        <v>57300</v>
      </c>
      <c r="H7" s="69" t="s">
        <v>109</v>
      </c>
    </row>
    <row r="8" spans="1:8">
      <c r="D8" s="75"/>
      <c r="E8" s="55"/>
      <c r="F8" s="55"/>
      <c r="G8" s="55">
        <f>'ميزان المراجعة'!$I$10</f>
        <v>120748</v>
      </c>
      <c r="H8" s="69" t="s">
        <v>20</v>
      </c>
    </row>
    <row r="9" spans="1:8">
      <c r="D9" s="75"/>
      <c r="E9" s="55"/>
      <c r="F9" s="55"/>
      <c r="G9" s="55">
        <f>'ميزان المراجعة'!$I$11</f>
        <v>62000</v>
      </c>
      <c r="H9" s="69" t="s">
        <v>110</v>
      </c>
    </row>
    <row r="10" spans="1:8" ht="18">
      <c r="D10" s="75"/>
      <c r="E10" s="81">
        <f>SUM(G5:G9)</f>
        <v>320048</v>
      </c>
      <c r="F10" s="55"/>
      <c r="G10" s="55"/>
      <c r="H10" s="76" t="s">
        <v>111</v>
      </c>
    </row>
    <row r="11" spans="1:8">
      <c r="D11" s="75"/>
      <c r="E11" s="55"/>
      <c r="F11" s="55"/>
      <c r="G11" s="55"/>
      <c r="H11" s="78" t="s">
        <v>113</v>
      </c>
    </row>
    <row r="12" spans="1:8">
      <c r="D12" s="75"/>
      <c r="E12" s="55"/>
      <c r="F12" s="55"/>
      <c r="G12" s="55">
        <f>'ميزان المراجعة'!$J$15</f>
        <v>15000</v>
      </c>
      <c r="H12" s="69" t="s">
        <v>114</v>
      </c>
    </row>
    <row r="13" spans="1:8">
      <c r="C13" s="55"/>
      <c r="D13" s="75"/>
      <c r="E13" s="55"/>
      <c r="F13" s="55"/>
      <c r="G13" s="55">
        <f>'ميزان المراجعة'!$J$16</f>
        <v>70000</v>
      </c>
      <c r="H13" s="69" t="s">
        <v>28</v>
      </c>
    </row>
    <row r="14" spans="1:8">
      <c r="C14" s="55"/>
      <c r="D14" s="75"/>
      <c r="E14" s="55"/>
      <c r="F14" s="55"/>
      <c r="G14" s="55">
        <f>'ميزان المراجعة'!$J$17</f>
        <v>50448</v>
      </c>
      <c r="H14" s="69" t="s">
        <v>115</v>
      </c>
    </row>
    <row r="15" spans="1:8">
      <c r="D15" s="82"/>
      <c r="E15" s="55"/>
      <c r="F15" s="55"/>
      <c r="G15" s="55">
        <f>'قائمة الدخل'!$F$24</f>
        <v>16520</v>
      </c>
      <c r="H15" s="69" t="s">
        <v>116</v>
      </c>
    </row>
    <row r="16" spans="1:8" ht="18">
      <c r="B16" s="55"/>
      <c r="D16" s="83">
        <f>SUM(G12:G15)</f>
        <v>151968</v>
      </c>
      <c r="E16" s="55"/>
      <c r="F16" s="55"/>
      <c r="G16" s="55"/>
      <c r="H16" s="76" t="s">
        <v>117</v>
      </c>
    </row>
    <row r="17" spans="4:9" ht="18">
      <c r="D17" s="82"/>
      <c r="F17" s="55"/>
      <c r="G17" s="63"/>
      <c r="H17" s="70" t="s">
        <v>118</v>
      </c>
      <c r="I17" s="55">
        <f>E10-D16</f>
        <v>168080</v>
      </c>
    </row>
    <row r="18" spans="4:9">
      <c r="D18" s="82"/>
      <c r="F18" s="67"/>
      <c r="G18" s="67"/>
      <c r="H18" s="79" t="s">
        <v>119</v>
      </c>
      <c r="I18" s="67">
        <f>E3+I17</f>
        <v>316080</v>
      </c>
    </row>
    <row r="19" spans="4:9">
      <c r="D19" s="82"/>
      <c r="E19" s="55"/>
      <c r="F19" s="55"/>
      <c r="G19" s="55"/>
      <c r="H19" s="116" t="s">
        <v>120</v>
      </c>
    </row>
    <row r="20" spans="4:9">
      <c r="D20" s="82"/>
      <c r="E20" s="55"/>
      <c r="F20" s="55"/>
      <c r="G20" s="55"/>
      <c r="H20" s="116"/>
    </row>
    <row r="21" spans="4:9">
      <c r="D21" s="82"/>
      <c r="E21" s="55"/>
      <c r="F21" s="55"/>
      <c r="G21" s="55"/>
      <c r="H21" s="78" t="s">
        <v>121</v>
      </c>
    </row>
    <row r="22" spans="4:9">
      <c r="D22" s="82"/>
      <c r="E22" s="55"/>
      <c r="F22" s="55">
        <f>'ميزان المراجعة'!$J$12</f>
        <v>150000</v>
      </c>
      <c r="G22" s="55"/>
      <c r="H22" s="69" t="s">
        <v>24</v>
      </c>
    </row>
    <row r="23" spans="4:9">
      <c r="D23" s="82"/>
      <c r="E23" s="55"/>
      <c r="F23" s="55">
        <f>'ميزان المراجعة'!$J$13</f>
        <v>50000</v>
      </c>
      <c r="G23" s="55"/>
      <c r="H23" s="69" t="s">
        <v>25</v>
      </c>
    </row>
    <row r="24" spans="4:9">
      <c r="D24" s="82"/>
      <c r="E24" s="55"/>
      <c r="F24" s="55">
        <f>'قائمة الدخل'!$F$25</f>
        <v>66080</v>
      </c>
      <c r="G24" s="55"/>
      <c r="H24" s="69" t="s">
        <v>103</v>
      </c>
    </row>
    <row r="25" spans="4:9">
      <c r="D25" s="83">
        <f>G25</f>
        <v>266080</v>
      </c>
      <c r="F25" s="55"/>
      <c r="G25" s="55">
        <f>SUM(F22:F24)</f>
        <v>266080</v>
      </c>
      <c r="H25" s="69" t="s">
        <v>122</v>
      </c>
    </row>
    <row r="26" spans="4:9">
      <c r="D26" s="83">
        <f>G26</f>
        <v>50000</v>
      </c>
      <c r="F26" s="55"/>
      <c r="G26" s="55">
        <f>'ميزان المراجعة'!$J$14</f>
        <v>50000</v>
      </c>
      <c r="H26" s="69" t="s">
        <v>123</v>
      </c>
    </row>
    <row r="27" spans="4:9">
      <c r="D27" s="82"/>
      <c r="F27" s="67"/>
      <c r="G27" s="67"/>
      <c r="H27" s="79" t="s">
        <v>124</v>
      </c>
      <c r="I27" s="67">
        <f>SUM(G25:G26)</f>
        <v>316080</v>
      </c>
    </row>
    <row r="28" spans="4:9">
      <c r="D28" s="75"/>
      <c r="E28" s="55"/>
      <c r="F28" s="55"/>
      <c r="G28" s="55"/>
      <c r="H28" s="69"/>
    </row>
    <row r="29" spans="4:9">
      <c r="D29" s="71">
        <f>SUM(D16:D26)</f>
        <v>468048</v>
      </c>
      <c r="E29" s="71">
        <f>E10+E3</f>
        <v>468048</v>
      </c>
      <c r="F29" s="55"/>
      <c r="G29" s="55"/>
      <c r="H29" s="69"/>
    </row>
    <row r="30" spans="4:9">
      <c r="D30" s="75"/>
      <c r="E30" s="55"/>
      <c r="F30" s="55"/>
      <c r="G30" s="55"/>
      <c r="H30" s="69"/>
    </row>
    <row r="31" spans="4:9" ht="16.5" thickBot="1">
      <c r="D31" s="68"/>
      <c r="E31" s="61"/>
      <c r="F31" s="61"/>
      <c r="G31" s="61"/>
      <c r="H31" s="80"/>
    </row>
    <row r="32" spans="4:9">
      <c r="H32"/>
    </row>
    <row r="33" spans="1:8">
      <c r="H33"/>
    </row>
    <row r="34" spans="1:8">
      <c r="H34"/>
    </row>
    <row r="35" spans="1:8">
      <c r="H35"/>
    </row>
    <row r="36" spans="1:8">
      <c r="H36"/>
    </row>
    <row r="37" spans="1:8">
      <c r="H37"/>
    </row>
    <row r="38" spans="1:8">
      <c r="H38"/>
    </row>
    <row r="39" spans="1:8">
      <c r="A39" s="55"/>
      <c r="B39" s="55"/>
      <c r="C39" s="55"/>
      <c r="D39" s="55"/>
      <c r="E39" s="55"/>
    </row>
    <row r="40" spans="1:8">
      <c r="A40" s="55"/>
      <c r="B40" s="55"/>
      <c r="C40" s="55"/>
      <c r="D40" s="55"/>
      <c r="E40" s="55"/>
    </row>
    <row r="41" spans="1:8">
      <c r="A41" s="55"/>
      <c r="B41" s="55"/>
      <c r="C41" s="55"/>
      <c r="D41" s="55"/>
      <c r="E41" s="55"/>
    </row>
    <row r="42" spans="1:8">
      <c r="A42" s="55"/>
      <c r="B42" s="55"/>
      <c r="C42" s="55"/>
      <c r="D42" s="55"/>
      <c r="E42" s="55"/>
    </row>
    <row r="43" spans="1:8">
      <c r="A43" s="55"/>
      <c r="B43" s="55"/>
      <c r="C43" s="55"/>
      <c r="D43" s="55"/>
      <c r="E43" s="55"/>
    </row>
    <row r="44" spans="1:8">
      <c r="A44" s="55"/>
      <c r="B44" s="55"/>
      <c r="C44" s="55"/>
      <c r="D44" s="55"/>
      <c r="E44" s="55"/>
    </row>
    <row r="45" spans="1:8">
      <c r="A45" s="55"/>
      <c r="B45" s="55"/>
      <c r="C45" s="55"/>
      <c r="D45" s="55"/>
      <c r="E45" s="55"/>
    </row>
    <row r="46" spans="1:8">
      <c r="A46" s="55"/>
      <c r="B46" s="55"/>
      <c r="C46" s="55"/>
      <c r="D46" s="55"/>
      <c r="E46" s="55"/>
    </row>
    <row r="47" spans="1:8">
      <c r="A47" s="55"/>
      <c r="B47" s="55"/>
      <c r="C47" s="55"/>
      <c r="D47" s="55"/>
      <c r="E47" s="55"/>
    </row>
    <row r="48" spans="1:8">
      <c r="A48" s="55"/>
      <c r="B48" s="55"/>
      <c r="C48" s="55"/>
      <c r="D48" s="55"/>
      <c r="E48" s="55"/>
    </row>
    <row r="49" spans="1:5">
      <c r="A49" s="55"/>
      <c r="B49" s="55"/>
      <c r="C49" s="55"/>
      <c r="D49" s="55"/>
      <c r="E49" s="55"/>
    </row>
    <row r="50" spans="1:5">
      <c r="A50" s="55"/>
      <c r="B50" s="55"/>
      <c r="C50" s="55"/>
      <c r="D50" s="55"/>
      <c r="E50" s="55"/>
    </row>
    <row r="51" spans="1:5">
      <c r="A51" s="55"/>
      <c r="B51" s="55"/>
      <c r="C51" s="55"/>
      <c r="D51" s="55"/>
      <c r="E51" s="55"/>
    </row>
    <row r="52" spans="1:5">
      <c r="A52" s="55"/>
      <c r="B52" s="55"/>
      <c r="C52" s="55"/>
      <c r="D52" s="55"/>
      <c r="E52" s="55"/>
    </row>
    <row r="53" spans="1:5">
      <c r="A53" s="55"/>
      <c r="B53" s="55"/>
      <c r="C53" s="55"/>
      <c r="D53" s="55"/>
      <c r="E53" s="55"/>
    </row>
    <row r="54" spans="1:5">
      <c r="A54" s="55"/>
      <c r="B54" s="55"/>
      <c r="C54" s="55"/>
      <c r="D54" s="55"/>
      <c r="E54" s="55"/>
    </row>
    <row r="55" spans="1:5">
      <c r="A55" s="55"/>
      <c r="B55" s="55"/>
      <c r="C55" s="55"/>
      <c r="D55" s="55"/>
      <c r="E55" s="55"/>
    </row>
    <row r="56" spans="1:5">
      <c r="A56" s="55"/>
      <c r="B56" s="55"/>
      <c r="C56" s="55"/>
      <c r="D56" s="55"/>
      <c r="E56" s="55"/>
    </row>
    <row r="57" spans="1:5">
      <c r="A57" s="55"/>
      <c r="B57" s="55"/>
      <c r="C57" s="55"/>
      <c r="D57" s="55"/>
      <c r="E57" s="55"/>
    </row>
    <row r="58" spans="1:5">
      <c r="A58" s="55"/>
      <c r="B58" s="55"/>
      <c r="C58" s="55"/>
      <c r="D58" s="55"/>
      <c r="E58" s="55"/>
    </row>
    <row r="59" spans="1:5">
      <c r="A59" s="55"/>
      <c r="B59" s="55"/>
      <c r="C59" s="55"/>
      <c r="D59" s="55"/>
      <c r="E59" s="55"/>
    </row>
    <row r="60" spans="1:5">
      <c r="A60" s="55"/>
      <c r="B60" s="55"/>
      <c r="C60" s="55"/>
      <c r="D60" s="55"/>
      <c r="E60" s="55"/>
    </row>
    <row r="61" spans="1:5">
      <c r="A61" s="55"/>
      <c r="B61" s="55"/>
      <c r="C61" s="55"/>
      <c r="D61" s="55"/>
      <c r="E61" s="55"/>
    </row>
    <row r="62" spans="1:5">
      <c r="A62" s="55"/>
      <c r="B62" s="55"/>
      <c r="C62" s="55"/>
      <c r="D62" s="55"/>
      <c r="E62" s="55"/>
    </row>
    <row r="63" spans="1:5">
      <c r="A63" s="55"/>
      <c r="B63" s="55"/>
      <c r="C63" s="55"/>
      <c r="D63" s="55"/>
      <c r="E63" s="55"/>
    </row>
    <row r="64" spans="1:5">
      <c r="A64" s="55"/>
      <c r="B64" s="55"/>
      <c r="C64" s="55"/>
      <c r="D64" s="55"/>
      <c r="E64" s="55"/>
    </row>
    <row r="65" spans="1:5">
      <c r="A65" s="55"/>
      <c r="B65" s="55"/>
      <c r="C65" s="55"/>
      <c r="D65" s="55"/>
      <c r="E65" s="55"/>
    </row>
    <row r="66" spans="1:5">
      <c r="A66" s="55"/>
      <c r="B66" s="55"/>
      <c r="C66" s="55"/>
      <c r="D66" s="55"/>
      <c r="E66" s="55"/>
    </row>
    <row r="67" spans="1:5">
      <c r="A67" s="55"/>
      <c r="B67" s="55"/>
      <c r="C67" s="55"/>
      <c r="D67" s="55"/>
      <c r="E67" s="55"/>
    </row>
    <row r="68" spans="1:5">
      <c r="A68" s="55"/>
      <c r="B68" s="55"/>
      <c r="C68" s="55"/>
      <c r="D68" s="55"/>
      <c r="E68" s="55"/>
    </row>
    <row r="69" spans="1:5">
      <c r="A69" s="55"/>
      <c r="B69" s="55"/>
      <c r="C69" s="55"/>
      <c r="D69" s="55"/>
      <c r="E69" s="55"/>
    </row>
    <row r="70" spans="1:5">
      <c r="A70" s="55"/>
      <c r="B70" s="55"/>
      <c r="C70" s="55"/>
      <c r="D70" s="55"/>
      <c r="E70" s="55"/>
    </row>
    <row r="71" spans="1:5">
      <c r="A71" s="55"/>
      <c r="B71" s="55"/>
      <c r="C71" s="55"/>
      <c r="D71" s="55"/>
      <c r="E71" s="55"/>
    </row>
    <row r="72" spans="1:5">
      <c r="A72" s="55"/>
      <c r="B72" s="55"/>
      <c r="C72" s="55"/>
      <c r="D72" s="55"/>
      <c r="E72" s="55"/>
    </row>
    <row r="73" spans="1:5">
      <c r="A73" s="55"/>
      <c r="B73" s="55"/>
      <c r="C73" s="55"/>
      <c r="D73" s="55"/>
      <c r="E73" s="55"/>
    </row>
    <row r="74" spans="1:5">
      <c r="A74" s="55"/>
      <c r="B74" s="55"/>
      <c r="C74" s="55"/>
      <c r="D74" s="55"/>
      <c r="E74" s="55"/>
    </row>
    <row r="75" spans="1:5">
      <c r="A75" s="55"/>
      <c r="B75" s="55"/>
      <c r="C75" s="55"/>
      <c r="D75" s="55"/>
      <c r="E75" s="55"/>
    </row>
    <row r="76" spans="1:5">
      <c r="A76" s="55"/>
      <c r="B76" s="55"/>
      <c r="C76" s="55"/>
      <c r="D76" s="55"/>
      <c r="E76" s="55"/>
    </row>
    <row r="77" spans="1:5">
      <c r="A77" s="55"/>
      <c r="B77" s="55"/>
      <c r="C77" s="55"/>
      <c r="D77" s="55"/>
      <c r="E77" s="55"/>
    </row>
    <row r="78" spans="1:5">
      <c r="A78" s="55"/>
      <c r="B78" s="55"/>
      <c r="C78" s="55"/>
      <c r="D78" s="55"/>
      <c r="E78" s="55"/>
    </row>
    <row r="79" spans="1:5">
      <c r="A79" s="55"/>
      <c r="B79" s="55"/>
      <c r="C79" s="55"/>
      <c r="D79" s="55"/>
      <c r="E79" s="55"/>
    </row>
    <row r="80" spans="1:5">
      <c r="A80" s="55"/>
      <c r="B80" s="55"/>
      <c r="C80" s="55"/>
      <c r="D80" s="55"/>
      <c r="E80" s="55"/>
    </row>
    <row r="81" spans="1:5">
      <c r="A81" s="55"/>
      <c r="B81" s="55"/>
      <c r="C81" s="55"/>
      <c r="D81" s="55"/>
      <c r="E81" s="55"/>
    </row>
    <row r="82" spans="1:5">
      <c r="A82" s="55"/>
      <c r="B82" s="55"/>
      <c r="C82" s="55"/>
      <c r="D82" s="55"/>
      <c r="E82" s="55"/>
    </row>
    <row r="83" spans="1:5">
      <c r="A83" s="55"/>
      <c r="B83" s="55"/>
      <c r="C83" s="55"/>
      <c r="D83" s="55"/>
      <c r="E83" s="55"/>
    </row>
    <row r="84" spans="1:5">
      <c r="A84" s="55"/>
      <c r="B84" s="55"/>
      <c r="C84" s="55"/>
      <c r="D84" s="55"/>
      <c r="E84" s="55"/>
    </row>
    <row r="85" spans="1:5">
      <c r="A85" s="55"/>
      <c r="B85" s="55"/>
      <c r="C85" s="55"/>
      <c r="D85" s="55"/>
      <c r="E85" s="55"/>
    </row>
    <row r="86" spans="1:5">
      <c r="A86" s="55"/>
      <c r="B86" s="55"/>
      <c r="C86" s="55"/>
      <c r="D86" s="55"/>
      <c r="E86" s="55"/>
    </row>
    <row r="87" spans="1:5">
      <c r="A87" s="55"/>
      <c r="B87" s="55"/>
      <c r="C87" s="55"/>
      <c r="D87" s="55"/>
      <c r="E87" s="55"/>
    </row>
    <row r="88" spans="1:5">
      <c r="A88" s="55"/>
      <c r="B88" s="55"/>
      <c r="C88" s="55"/>
      <c r="D88" s="55"/>
      <c r="E88" s="55"/>
    </row>
    <row r="89" spans="1:5">
      <c r="A89" s="55"/>
      <c r="B89" s="55"/>
      <c r="C89" s="55"/>
      <c r="D89" s="55"/>
      <c r="E89" s="55"/>
    </row>
    <row r="90" spans="1:5">
      <c r="A90" s="55"/>
      <c r="B90" s="55"/>
      <c r="C90" s="55"/>
      <c r="D90" s="55"/>
      <c r="E90" s="55"/>
    </row>
    <row r="91" spans="1:5">
      <c r="A91" s="55"/>
      <c r="B91" s="55"/>
      <c r="C91" s="55"/>
      <c r="D91" s="55"/>
      <c r="E91" s="55"/>
    </row>
    <row r="92" spans="1:5">
      <c r="A92" s="55"/>
      <c r="B92" s="55"/>
      <c r="C92" s="55"/>
      <c r="D92" s="55"/>
      <c r="E92" s="55"/>
    </row>
    <row r="93" spans="1:5">
      <c r="A93" s="55"/>
      <c r="B93" s="55"/>
      <c r="C93" s="55"/>
      <c r="D93" s="55"/>
      <c r="E93" s="55"/>
    </row>
    <row r="94" spans="1:5">
      <c r="A94" s="55"/>
      <c r="B94" s="55"/>
      <c r="C94" s="55"/>
      <c r="D94" s="55"/>
      <c r="E94" s="55"/>
    </row>
    <row r="95" spans="1:5">
      <c r="A95" s="55"/>
      <c r="B95" s="55"/>
      <c r="C95" s="55"/>
      <c r="D95" s="55"/>
      <c r="E95" s="55"/>
    </row>
    <row r="96" spans="1:5">
      <c r="A96" s="55"/>
      <c r="B96" s="55"/>
      <c r="C96" s="55"/>
      <c r="D96" s="55"/>
      <c r="E96" s="55"/>
    </row>
    <row r="97" spans="1:5">
      <c r="A97" s="55"/>
      <c r="B97" s="55"/>
      <c r="C97" s="55"/>
      <c r="D97" s="55"/>
      <c r="E97" s="55"/>
    </row>
    <row r="98" spans="1:5">
      <c r="A98" s="55"/>
      <c r="B98" s="55"/>
      <c r="C98" s="55"/>
      <c r="D98" s="55"/>
      <c r="E98" s="55"/>
    </row>
    <row r="99" spans="1:5">
      <c r="A99" s="55"/>
      <c r="B99" s="55"/>
      <c r="C99" s="55"/>
      <c r="D99" s="55"/>
      <c r="E99" s="55"/>
    </row>
    <row r="100" spans="1:5">
      <c r="A100" s="55"/>
      <c r="B100" s="55"/>
      <c r="C100" s="55"/>
      <c r="D100" s="55"/>
      <c r="E100" s="55"/>
    </row>
    <row r="101" spans="1:5">
      <c r="A101" s="55"/>
      <c r="B101" s="55"/>
      <c r="C101" s="55"/>
      <c r="D101" s="55"/>
      <c r="E101" s="55"/>
    </row>
    <row r="102" spans="1:5">
      <c r="A102" s="55"/>
      <c r="B102" s="55"/>
      <c r="C102" s="55"/>
      <c r="D102" s="55"/>
      <c r="E102" s="55"/>
    </row>
    <row r="103" spans="1:5">
      <c r="A103" s="55"/>
      <c r="B103" s="55"/>
      <c r="C103" s="55"/>
      <c r="D103" s="55"/>
      <c r="E103" s="55"/>
    </row>
    <row r="104" spans="1:5">
      <c r="A104" s="55"/>
      <c r="B104" s="55"/>
      <c r="C104" s="55"/>
      <c r="D104" s="55"/>
      <c r="E104" s="55"/>
    </row>
    <row r="105" spans="1:5">
      <c r="A105" s="55"/>
      <c r="B105" s="55"/>
      <c r="C105" s="55"/>
      <c r="D105" s="55"/>
      <c r="E105" s="55"/>
    </row>
    <row r="106" spans="1:5">
      <c r="A106" s="55"/>
      <c r="B106" s="55"/>
      <c r="C106" s="55"/>
      <c r="D106" s="55"/>
      <c r="E106" s="55"/>
    </row>
    <row r="107" spans="1:5">
      <c r="A107" s="55"/>
      <c r="B107" s="55"/>
      <c r="C107" s="55"/>
      <c r="D107" s="55"/>
      <c r="E107" s="55"/>
    </row>
    <row r="108" spans="1:5">
      <c r="A108" s="55"/>
      <c r="B108" s="55"/>
      <c r="C108" s="55"/>
      <c r="D108" s="55"/>
      <c r="E108" s="55"/>
    </row>
    <row r="109" spans="1:5">
      <c r="A109" s="55"/>
      <c r="B109" s="55"/>
      <c r="C109" s="55"/>
      <c r="D109" s="55"/>
      <c r="E109" s="55"/>
    </row>
    <row r="110" spans="1:5">
      <c r="A110" s="55"/>
      <c r="B110" s="55"/>
      <c r="C110" s="55"/>
      <c r="D110" s="55"/>
      <c r="E110" s="55"/>
    </row>
    <row r="111" spans="1:5">
      <c r="D111" s="55"/>
    </row>
    <row r="112" spans="1:5">
      <c r="D112" s="55"/>
    </row>
    <row r="113" spans="4:4">
      <c r="D113" s="55"/>
    </row>
    <row r="114" spans="4:4">
      <c r="D114" s="55"/>
    </row>
    <row r="115" spans="4:4">
      <c r="D115" s="55"/>
    </row>
    <row r="116" spans="4:4">
      <c r="D116" s="55"/>
    </row>
    <row r="117" spans="4:4">
      <c r="D117" s="55"/>
    </row>
    <row r="118" spans="4:4">
      <c r="D118" s="55"/>
    </row>
    <row r="119" spans="4:4">
      <c r="D119" s="55"/>
    </row>
    <row r="120" spans="4:4">
      <c r="D120" s="55"/>
    </row>
    <row r="121" spans="4:4">
      <c r="D121" s="55"/>
    </row>
    <row r="122" spans="4:4">
      <c r="D122" s="55"/>
    </row>
    <row r="123" spans="4:4">
      <c r="D123" s="55"/>
    </row>
    <row r="124" spans="4:4">
      <c r="D124" s="55"/>
    </row>
    <row r="125" spans="4:4">
      <c r="D125" s="55"/>
    </row>
    <row r="126" spans="4:4">
      <c r="D126" s="55"/>
    </row>
    <row r="127" spans="4:4">
      <c r="D127" s="55"/>
    </row>
    <row r="128" spans="4:4">
      <c r="D128" s="55"/>
    </row>
    <row r="129" spans="4:4">
      <c r="D129" s="55"/>
    </row>
    <row r="130" spans="4:4">
      <c r="D130" s="55"/>
    </row>
    <row r="131" spans="4:4">
      <c r="D131" s="55"/>
    </row>
    <row r="132" spans="4:4">
      <c r="D132" s="55"/>
    </row>
    <row r="133" spans="4:4">
      <c r="D133" s="55"/>
    </row>
    <row r="134" spans="4:4">
      <c r="D134" s="55"/>
    </row>
    <row r="135" spans="4:4">
      <c r="D135" s="55"/>
    </row>
    <row r="136" spans="4:4">
      <c r="D136" s="55"/>
    </row>
    <row r="137" spans="4:4">
      <c r="D137" s="55"/>
    </row>
    <row r="138" spans="4:4">
      <c r="D138" s="55"/>
    </row>
    <row r="139" spans="4:4">
      <c r="D139" s="55"/>
    </row>
    <row r="140" spans="4:4">
      <c r="D140" s="55"/>
    </row>
    <row r="141" spans="4:4">
      <c r="D141" s="55"/>
    </row>
    <row r="142" spans="4:4">
      <c r="D142" s="55"/>
    </row>
    <row r="143" spans="4:4">
      <c r="D143" s="55"/>
    </row>
    <row r="144" spans="4:4">
      <c r="D144" s="55"/>
    </row>
    <row r="145" spans="4:4">
      <c r="D145" s="55"/>
    </row>
    <row r="146" spans="4:4">
      <c r="D146" s="55"/>
    </row>
    <row r="147" spans="4:4">
      <c r="D147" s="55"/>
    </row>
    <row r="148" spans="4:4">
      <c r="D148" s="55"/>
    </row>
    <row r="149" spans="4:4">
      <c r="D149" s="55"/>
    </row>
    <row r="150" spans="4:4">
      <c r="D150" s="55"/>
    </row>
    <row r="151" spans="4:4">
      <c r="D151" s="55"/>
    </row>
    <row r="152" spans="4:4">
      <c r="D152" s="55"/>
    </row>
    <row r="153" spans="4:4">
      <c r="D153" s="55"/>
    </row>
    <row r="154" spans="4:4">
      <c r="D154" s="55"/>
    </row>
    <row r="155" spans="4:4">
      <c r="D155" s="55"/>
    </row>
    <row r="156" spans="4:4">
      <c r="D156" s="55"/>
    </row>
    <row r="157" spans="4:4">
      <c r="D157" s="55"/>
    </row>
    <row r="158" spans="4:4">
      <c r="D158" s="55"/>
    </row>
    <row r="159" spans="4:4">
      <c r="D159" s="55"/>
    </row>
    <row r="160" spans="4:4">
      <c r="D160" s="55"/>
    </row>
    <row r="161" spans="4:4">
      <c r="D161" s="55"/>
    </row>
    <row r="162" spans="4:4">
      <c r="D162" s="55"/>
    </row>
    <row r="163" spans="4:4">
      <c r="D163" s="55"/>
    </row>
    <row r="164" spans="4:4">
      <c r="D164" s="55"/>
    </row>
    <row r="165" spans="4:4">
      <c r="D165" s="55"/>
    </row>
    <row r="166" spans="4:4">
      <c r="D166" s="55"/>
    </row>
    <row r="167" spans="4:4">
      <c r="D167" s="55"/>
    </row>
    <row r="168" spans="4:4">
      <c r="D168" s="55"/>
    </row>
    <row r="169" spans="4:4">
      <c r="D169" s="55"/>
    </row>
    <row r="170" spans="4:4">
      <c r="D170" s="55"/>
    </row>
    <row r="171" spans="4:4">
      <c r="D171" s="55"/>
    </row>
    <row r="172" spans="4:4">
      <c r="D172" s="55"/>
    </row>
    <row r="173" spans="4:4">
      <c r="D173" s="55"/>
    </row>
    <row r="174" spans="4:4">
      <c r="D174" s="55"/>
    </row>
    <row r="175" spans="4:4">
      <c r="D175" s="55"/>
    </row>
    <row r="176" spans="4:4">
      <c r="D176" s="55"/>
    </row>
  </sheetData>
  <mergeCells count="2">
    <mergeCell ref="H19:H20"/>
    <mergeCell ref="E1:H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33" sqref="G33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مقدمة</vt:lpstr>
      <vt:lpstr>يناير</vt:lpstr>
      <vt:lpstr>فبراير</vt:lpstr>
      <vt:lpstr>دفتر الأستاذ العام</vt:lpstr>
      <vt:lpstr>ميزان المراجعة</vt:lpstr>
      <vt:lpstr>قائمة الدخل</vt:lpstr>
      <vt:lpstr>الميزانية</vt:lpstr>
      <vt:lpstr>قائمه التدفقات النقديه</vt:lpstr>
      <vt:lpstr>قائمه ارباح وخسائر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sh</cp:lastModifiedBy>
  <dcterms:created xsi:type="dcterms:W3CDTF">1996-10-14T23:33:28Z</dcterms:created>
  <dcterms:modified xsi:type="dcterms:W3CDTF">2016-07-30T11:33:05Z</dcterms:modified>
</cp:coreProperties>
</file>